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Davtashen\"/>
    </mc:Choice>
  </mc:AlternateContent>
  <bookViews>
    <workbookView xWindow="0" yWindow="0" windowWidth="20730" windowHeight="1072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J7" i="23"/>
  <c r="I7" i="23"/>
  <c r="N7" i="23"/>
  <c r="M7" i="23"/>
  <c r="C36" i="7" l="1"/>
  <c r="G7" i="11"/>
  <c r="D47" i="19" l="1"/>
  <c r="C7" i="11" l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33" i="9"/>
  <c r="A36" i="9" s="1"/>
  <c r="A37" i="9" s="1"/>
  <c r="A39" i="9" s="1"/>
  <c r="A42" i="9" s="1"/>
  <c r="A43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5" i="9"/>
  <c r="A26" i="9" s="1"/>
  <c r="A27" i="9" s="1"/>
  <c r="A28" i="9" s="1"/>
  <c r="A24" i="9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5" i="7" s="1"/>
  <c r="A47" i="7" s="1"/>
  <c r="A48" i="7" s="1"/>
  <c r="A49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F9" i="23"/>
  <c r="M8" i="23"/>
  <c r="N8" i="23" s="1"/>
  <c r="I8" i="23"/>
  <c r="J8" i="23" s="1"/>
  <c r="E8" i="23"/>
  <c r="F8" i="23" s="1"/>
  <c r="E7" i="23"/>
  <c r="F7" i="23" s="1"/>
  <c r="M19" i="23" l="1"/>
  <c r="I19" i="23"/>
  <c r="E19" i="23"/>
  <c r="J19" i="23"/>
  <c r="J27" i="23" s="1"/>
  <c r="N19" i="23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A2" i="22"/>
  <c r="O8" i="11"/>
  <c r="O9" i="11" s="1"/>
  <c r="D27" i="19" s="1"/>
  <c r="A2" i="11"/>
  <c r="D54" i="18"/>
  <c r="D59" i="18" s="1"/>
  <c r="F66" i="7" s="1"/>
  <c r="D66" i="7" s="1"/>
  <c r="D30" i="18"/>
  <c r="D34" i="18" s="1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23" i="22" l="1"/>
  <c r="E31" i="7"/>
  <c r="K31" i="7" s="1"/>
  <c r="D31" i="7"/>
  <c r="C31" i="7"/>
  <c r="D23" i="22"/>
  <c r="E23" i="22"/>
  <c r="F23" i="22"/>
  <c r="D60" i="10"/>
  <c r="E60" i="10" s="1"/>
  <c r="F59" i="18"/>
  <c r="E66" i="7"/>
  <c r="K66" i="7" s="1"/>
  <c r="C66" i="7"/>
  <c r="I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31" i="7" l="1"/>
  <c r="J31" i="7"/>
  <c r="C32" i="7"/>
  <c r="E32" i="7"/>
  <c r="D32" i="7"/>
  <c r="C26" i="7"/>
  <c r="C25" i="7" s="1"/>
  <c r="J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I32" i="7" l="1"/>
  <c r="D26" i="7"/>
  <c r="J32" i="7"/>
  <c r="E26" i="7"/>
  <c r="K26" i="7" s="1"/>
  <c r="K32" i="7"/>
  <c r="D43" i="10"/>
  <c r="E43" i="10" s="1"/>
  <c r="D60" i="9"/>
  <c r="E60" i="9" s="1"/>
  <c r="D7" i="10"/>
  <c r="E7" i="10" s="1"/>
  <c r="E12" i="7"/>
  <c r="H25" i="7"/>
  <c r="D12" i="7"/>
  <c r="C84" i="7"/>
  <c r="C62" i="18"/>
  <c r="F25" i="7"/>
  <c r="E21" i="10"/>
  <c r="J26" i="7" l="1"/>
  <c r="E25" i="7"/>
  <c r="E84" i="7" s="1"/>
  <c r="D25" i="7"/>
  <c r="I25" i="7" s="1"/>
  <c r="I26" i="7"/>
  <c r="D20" i="10"/>
  <c r="D19" i="10" s="1"/>
  <c r="J12" i="7"/>
  <c r="I12" i="7"/>
  <c r="K12" i="7"/>
  <c r="K25" i="7"/>
  <c r="F84" i="7"/>
  <c r="D84" i="7" l="1"/>
  <c r="I84" i="7" s="1"/>
  <c r="J25" i="7"/>
  <c r="E20" i="10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<sst xmlns="http://schemas.openxmlformats.org/spreadsheetml/2006/main" count="425" uniqueCount="262">
  <si>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</si>
  <si>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</si>
  <si>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</si>
  <si>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</si>
  <si>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</si>
  <si>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</si>
  <si>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</si>
  <si>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</si>
  <si>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</si>
  <si>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</si>
  <si>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</si>
  <si>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</si>
  <si>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</si>
  <si>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</si>
  <si>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</si>
  <si>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</si>
  <si>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</si>
  <si>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</si>
  <si>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</si>
  <si>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</si>
  <si>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</si>
  <si>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</si>
  <si>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</si>
  <si>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</si>
  <si>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</si>
  <si>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</si>
  <si>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</si>
  <si>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</si>
  <si>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</si>
  <si>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</si>
  <si>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</si>
  <si>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</si>
  <si>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</si>
  <si>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</si>
  <si>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</si>
  <si>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</si>
  <si>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</si>
  <si>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</si>
  <si>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</si>
  <si>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</si>
  <si>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</si>
  <si>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</si>
  <si>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</si>
  <si>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</si>
  <si>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</si>
  <si>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</si>
  <si>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</si>
  <si>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</si>
  <si>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</si>
  <si>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</si>
  <si>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</si>
  <si>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</si>
  <si>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</si>
  <si>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</si>
  <si>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</si>
  <si>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</si>
  <si>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</si>
  <si>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</si>
  <si>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</si>
  <si>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</si>
  <si>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</si>
  <si>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</si>
  <si>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</si>
  <si>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</si>
  <si>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</si>
  <si>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</si>
  <si>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</si>
  <si>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</si>
  <si>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</si>
  <si>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</si>
  <si>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</si>
  <si>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</si>
  <si>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</si>
  <si>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</si>
  <si>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</si>
  <si>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</si>
  <si>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</si>
  <si>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</si>
  <si>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</si>
  <si>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</si>
  <si>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</si>
  <si>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</si>
  <si>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</si>
  <si>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</si>
  <si>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</si>
  <si>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</si>
  <si>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</si>
  <si>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</si>
  <si>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</si>
  <si>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</si>
  <si>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</si>
  <si>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</si>
  <si>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</si>
  <si>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</si>
  <si>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</si>
  <si>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</si>
  <si>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</si>
  <si>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</si>
  <si>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</si>
  <si>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</si>
  <si>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</si>
  <si>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</si>
  <si>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</si>
  <si>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</si>
  <si>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</si>
  <si>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</si>
  <si>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</si>
  <si>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</si>
  <si>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</si>
  <si>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</si>
  <si>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</si>
  <si>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</si>
  <si>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</si>
  <si>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</si>
  <si>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</si>
  <si>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</si>
  <si>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</si>
  <si>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</si>
  <si>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</si>
  <si>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</si>
  <si>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</si>
  <si>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</si>
  <si>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</si>
  <si>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</si>
  <si>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</si>
  <si>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</si>
  <si>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</si>
  <si>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</si>
  <si>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</si>
  <si>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</si>
  <si>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</si>
  <si>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</si>
  <si>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</si>
  <si>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</si>
  <si>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</si>
  <si>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</si>
  <si>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</si>
  <si>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</si>
  <si>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</si>
  <si>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</si>
  <si>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</si>
  <si>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</si>
  <si>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</si>
  <si>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</si>
  <si>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</si>
  <si>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</si>
  <si>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</si>
  <si>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</si>
  <si>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</si>
  <si>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</si>
  <si>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</si>
  <si>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</si>
  <si>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</si>
  <si>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</si>
  <si>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</si>
  <si>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</si>
  <si>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</si>
  <si>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</si>
  <si>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</si>
  <si>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</si>
  <si>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</si>
  <si>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</si>
  <si>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</si>
  <si>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</si>
  <si>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</si>
  <si>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</si>
  <si>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</si>
  <si>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</si>
  <si>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</si>
  <si>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</si>
  <si>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</si>
  <si>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</si>
  <si>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</si>
  <si>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</si>
  <si>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</si>
  <si>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</si>
  <si>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</si>
  <si>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</si>
  <si>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</si>
  <si>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</si>
  <si>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</si>
  <si>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</si>
  <si>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</si>
  <si>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</si>
  <si>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</si>
  <si>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</si>
  <si>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</si>
  <si>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</si>
  <si>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</si>
  <si>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</si>
  <si>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</si>
  <si>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</si>
  <si>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</si>
  <si>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</si>
  <si>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</si>
  <si>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</si>
  <si>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</si>
  <si>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</si>
  <si>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</si>
  <si>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</si>
  <si>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</si>
  <si>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</si>
  <si>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</si>
  <si>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</si>
  <si>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</si>
  <si>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</si>
  <si>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</si>
  <si>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</si>
  <si>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</si>
  <si>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</si>
  <si>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</si>
  <si>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</si>
  <si>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</si>
  <si>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</si>
  <si>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</si>
  <si>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</si>
  <si>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</si>
  <si>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</si>
  <si>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</si>
  <si>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</si>
  <si>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</si>
  <si>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</si>
  <si>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</si>
  <si>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</si>
  <si>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</si>
  <si>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</si>
  <si>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</si>
  <si>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</si>
  <si>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</si>
  <si>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</si>
  <si>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</si>
  <si>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</si>
  <si>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</si>
  <si>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</si>
  <si>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</si>
  <si>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</si>
  <si>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</si>
  <si>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</si>
  <si>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</si>
  <si>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</si>
  <si>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</si>
  <si>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</si>
  <si>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</si>
  <si>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</si>
  <si>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</si>
  <si>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</si>
  <si>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</si>
  <si>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</si>
  <si>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</si>
  <si>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«Դավթաշենի շախմատի դպրոց» ՀՈԱԿ-ի </t>
  </si>
  <si>
    <t>շախմատ</t>
  </si>
  <si>
    <t>Տնտեսական ապրանքներ մարզադպրոցի կարիքների համար գնումների պլան</t>
  </si>
  <si>
    <t>Տարեկան պարտադիր վճար՝ վկայականի երկարացում, ծխատարի անվտանգության և ազդանշ.</t>
  </si>
  <si>
    <t>տարեկան սպասարկում</t>
  </si>
  <si>
    <t>տարեկան ծառայությունների վճար</t>
  </si>
  <si>
    <t xml:space="preserve">  Գրենական  ապրանքներ մարզադպրոցի կարիքների համար գնումների պլան</t>
  </si>
  <si>
    <t>Լ.Տեփոյան</t>
  </si>
  <si>
    <t>Ն.Սարգսյան</t>
  </si>
  <si>
    <t xml:space="preserve">Մարզադպրոցի մանրահատակի հարթեցում,վերանորոգում,լաքապատում </t>
  </si>
  <si>
    <t>Անհրաժեշտ է ձեռք բերել  2 պահարան 65,0 հզ.դրմ՝   /կոմոդ/ ընդ 130,0 հազ.դրամ, շերտավարագույր 21քմ՝ 101,0 հազ.դրամ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</si>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</sst>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60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I73" sqref="I73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19</v>
      </c>
      <c r="F1" s="42"/>
    </row>
    <row r="2" spans="1:15" s="6" customFormat="1">
      <c r="C2" s="42"/>
      <c r="D2" s="541" t="s">
        <v>38</v>
      </c>
      <c r="E2" s="541"/>
      <c r="F2" s="42"/>
    </row>
    <row r="3" spans="1:15" s="6" customFormat="1">
      <c r="C3" s="42"/>
      <c r="D3" s="541" t="s">
        <v>245</v>
      </c>
      <c r="E3" s="541"/>
      <c r="F3" s="42"/>
    </row>
    <row r="4" spans="1:15" s="520" customFormat="1" ht="24.75" customHeight="1">
      <c r="B4" s="521"/>
      <c r="C4" s="521"/>
      <c r="D4" s="541" t="s">
        <v>246</v>
      </c>
      <c r="E4" s="541"/>
    </row>
    <row r="5" spans="1:15" s="520" customFormat="1" ht="20.25" customHeight="1">
      <c r="B5" s="521"/>
      <c r="C5" s="541" t="s">
        <v>247</v>
      </c>
      <c r="D5" s="541"/>
      <c r="E5" s="541"/>
    </row>
    <row r="6" spans="1:15" ht="18.75" customHeight="1">
      <c r="A6" s="542" t="s">
        <v>39</v>
      </c>
      <c r="B6" s="542"/>
      <c r="C6" s="542"/>
      <c r="D6" s="542"/>
      <c r="E6" s="542"/>
      <c r="F6" s="45"/>
    </row>
    <row r="7" spans="1:15" ht="20.45" customHeight="1">
      <c r="A7" s="539" t="s">
        <v>249</v>
      </c>
      <c r="B7" s="539"/>
      <c r="C7" s="539"/>
      <c r="D7" s="539"/>
      <c r="E7" s="539"/>
      <c r="F7" s="76" t="s">
        <v>206</v>
      </c>
    </row>
    <row r="8" spans="1:15" ht="18.75" customHeight="1">
      <c r="A8" s="540" t="s">
        <v>219</v>
      </c>
      <c r="B8" s="540"/>
      <c r="C8" s="540"/>
      <c r="D8" s="540"/>
      <c r="E8" s="54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113</v>
      </c>
      <c r="C11" s="56"/>
      <c r="D11" s="290">
        <v>23731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566.6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566.6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3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24300.6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22458.400000000001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225.5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217.5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47.7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16.899999999999999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177.6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>
        <v>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6.2</v>
      </c>
      <c r="B38" s="38" t="s">
        <v>20</v>
      </c>
      <c r="C38" s="57"/>
      <c r="D38" s="240">
        <v>120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80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80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2">+A41+1</f>
        <v>9</v>
      </c>
      <c r="B42" s="163" t="s">
        <v>72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115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9</v>
      </c>
      <c r="B46" s="163" t="s">
        <v>23</v>
      </c>
      <c r="C46" s="57"/>
      <c r="D46" s="536">
        <v>140.30000000000001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10</v>
      </c>
      <c r="B47" s="163" t="s">
        <v>24</v>
      </c>
      <c r="C47" s="57"/>
      <c r="D47" s="290">
        <f>24+36+10</f>
        <v>70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43</v>
      </c>
      <c r="C50" s="57"/>
      <c r="D50" s="290">
        <v>40</v>
      </c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12</v>
      </c>
      <c r="B51" s="163" t="s">
        <v>73</v>
      </c>
      <c r="C51" s="57"/>
      <c r="D51" s="290">
        <v>12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13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14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22</v>
      </c>
      <c r="B61" s="70"/>
      <c r="C61" s="323"/>
      <c r="D61" s="290"/>
      <c r="E61" s="497"/>
      <c r="F61" s="2" t="s">
        <v>215</v>
      </c>
    </row>
    <row r="62" spans="1:15" s="3" customFormat="1" ht="20.25" customHeight="1">
      <c r="A62" s="162">
        <v>15</v>
      </c>
      <c r="B62" s="163" t="s">
        <v>25</v>
      </c>
      <c r="C62" s="57"/>
      <c r="D62" s="290">
        <f>+D63+70.1</f>
        <v>636.70000000000005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22.5" customHeight="1">
      <c r="A63" s="165">
        <v>15.1</v>
      </c>
      <c r="B63" s="64" t="s">
        <v>75</v>
      </c>
      <c r="C63" s="57"/>
      <c r="D63" s="240">
        <v>566.6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17</v>
      </c>
      <c r="B65" s="163" t="s">
        <v>65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24300.600000000002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256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257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599" t="s">
        <v>260</v>
      </c>
      <c r="B73" s="599"/>
      <c r="C73" s="441"/>
      <c r="D73" s="602" t="s">
        <v>261</v>
      </c>
      <c r="E73" s="602"/>
      <c r="G73" s="60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M91" sqref="M91"/>
    </sheetView>
  </sheetViews>
  <sheetFormatPr defaultColWidth="9.140625" defaultRowHeight="13.5"/>
  <cols>
    <col min="1" max="1" width="4.85546875" style="87" customWidth="1"/>
    <col min="2" max="2" width="59.42578125" style="458" customWidth="1"/>
    <col min="3" max="3" width="12.140625" style="87" customWidth="1"/>
    <col min="4" max="4" width="13.140625" style="87" customWidth="1"/>
    <col min="5" max="5" width="13.42578125" style="87" customWidth="1"/>
    <col min="6" max="6" width="13.57031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20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43" t="s">
        <v>38</v>
      </c>
      <c r="G2" s="543"/>
      <c r="H2" s="112"/>
      <c r="L2" s="44"/>
    </row>
    <row r="3" spans="1:15" s="81" customFormat="1" ht="17.25">
      <c r="A3" s="522"/>
      <c r="B3" s="524"/>
      <c r="C3" s="525"/>
      <c r="D3" s="525"/>
      <c r="E3" s="544" t="s">
        <v>245</v>
      </c>
      <c r="F3" s="544"/>
      <c r="G3" s="544"/>
      <c r="H3" s="112"/>
      <c r="L3" s="44"/>
    </row>
    <row r="4" spans="1:15" s="81" customFormat="1" ht="26.25" customHeight="1">
      <c r="A4" s="522"/>
      <c r="B4" s="524"/>
      <c r="C4" s="525"/>
      <c r="D4" s="525"/>
      <c r="E4" s="545" t="str">
        <f>+'Ekamut-caxs'!D4</f>
        <v xml:space="preserve">_____. _____. 2023թ. </v>
      </c>
      <c r="F4" s="545"/>
      <c r="G4" s="545"/>
      <c r="H4" s="112"/>
      <c r="L4" s="44"/>
    </row>
    <row r="5" spans="1:15" s="81" customFormat="1" ht="24.75" customHeight="1">
      <c r="A5" s="522"/>
      <c r="B5" s="524"/>
      <c r="C5" s="525"/>
      <c r="D5" s="525"/>
      <c r="E5" s="545" t="str">
        <f>+'Ekamut-caxs'!C5</f>
        <v xml:space="preserve">հ. __________- Ա որոշմամբ </v>
      </c>
      <c r="F5" s="545"/>
      <c r="G5" s="545"/>
      <c r="H5" s="112"/>
      <c r="L5" s="44"/>
    </row>
    <row r="6" spans="1:15" s="80" customFormat="1" ht="18" customHeight="1">
      <c r="A6" s="549" t="s">
        <v>39</v>
      </c>
      <c r="B6" s="549"/>
      <c r="C6" s="549"/>
      <c r="D6" s="549"/>
      <c r="E6" s="549"/>
      <c r="F6" s="549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9" t="str">
        <f>+'Ekamut-caxs'!A7:D7</f>
        <v xml:space="preserve">«Դավթաշենի շախմատի դպրոց» ՀՈԱԿ-ի </v>
      </c>
      <c r="B7" s="539"/>
      <c r="C7" s="539"/>
      <c r="D7" s="539"/>
      <c r="E7" s="539"/>
      <c r="F7" s="539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0" t="s">
        <v>220</v>
      </c>
      <c r="B8" s="540"/>
      <c r="C8" s="540"/>
      <c r="D8" s="540"/>
      <c r="E8" s="540"/>
      <c r="F8" s="540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245.79999999999563</v>
      </c>
      <c r="D12" s="261">
        <f>+F12</f>
        <v>245.79999999999563</v>
      </c>
      <c r="E12" s="261">
        <f>+F12</f>
        <v>245.79999999999563</v>
      </c>
      <c r="F12" s="261">
        <f>+'Dramakani hamematakan'!D6</f>
        <v>245.79999999999563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4746.8999999999996</v>
      </c>
      <c r="D13" s="261">
        <f>SUM(D14:D24)</f>
        <v>10680.4</v>
      </c>
      <c r="E13" s="261">
        <f>SUM(E14:E24)</f>
        <v>16613.8</v>
      </c>
      <c r="F13" s="261">
        <f>SUM(F14:F24)</f>
        <v>23734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4746.2</v>
      </c>
      <c r="D14" s="358">
        <v>10679</v>
      </c>
      <c r="E14" s="358">
        <v>16611.7</v>
      </c>
      <c r="F14" s="259">
        <f>+'Ekamut-caxs'!D11</f>
        <v>23731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9" t="str">
        <f>+'Ekamut-caxs'!B21</f>
        <v>Բանկի տոկոսից</v>
      </c>
      <c r="C22" s="358">
        <v>0.7</v>
      </c>
      <c r="D22" s="358">
        <v>1.4</v>
      </c>
      <c r="E22" s="358">
        <v>2.1</v>
      </c>
      <c r="F22" s="259">
        <f>+'Ekamut-caxs'!D21</f>
        <v>3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47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47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4692</v>
      </c>
      <c r="D25" s="261">
        <f>D26+D68+D81</f>
        <v>10926.199999999999</v>
      </c>
      <c r="E25" s="261">
        <f>E26+E68+E81</f>
        <v>16859.600000000002</v>
      </c>
      <c r="F25" s="261">
        <f>F26+F68+F81</f>
        <v>23979.800000000003</v>
      </c>
      <c r="G25" s="507"/>
      <c r="H25" s="352">
        <f>+F12-F66</f>
        <v>160.89999999999566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4627</v>
      </c>
      <c r="D26" s="261">
        <f>SUM(D27,D30:D35,D39:D62,D66:D67)</f>
        <v>10695.199999999999</v>
      </c>
      <c r="E26" s="261">
        <f>SUM(E27,E30:E35,E39:E62,E66:E67)</f>
        <v>16628.600000000002</v>
      </c>
      <c r="F26" s="261">
        <f>SUM(F27,F30:F35,F39:F62,F66:F67)</f>
        <v>23748.800000000003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529">
        <v>1</v>
      </c>
      <c r="B27" s="530" t="str">
        <f>+'Ekamut-caxs'!B27</f>
        <v>Աշխատավարձի գծով</v>
      </c>
      <c r="C27" s="531">
        <v>4258</v>
      </c>
      <c r="D27" s="531">
        <v>9984.1</v>
      </c>
      <c r="E27" s="531">
        <v>15768.6</v>
      </c>
      <c r="F27" s="532">
        <f>+'Ekamut-caxs'!D27</f>
        <v>22458.400000000001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115</v>
      </c>
      <c r="D30" s="358">
        <v>164.9</v>
      </c>
      <c r="E30" s="358">
        <v>164.9</v>
      </c>
      <c r="F30" s="259">
        <f>+'Ekamut-caxs'!D30</f>
        <v>225.5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f>+F31*25%</f>
        <v>54.375</v>
      </c>
      <c r="D31" s="358">
        <f>+F31*50%</f>
        <v>108.75</v>
      </c>
      <c r="E31" s="358">
        <f>+F31*75%</f>
        <v>163.125</v>
      </c>
      <c r="F31" s="259">
        <f>+'Ekamut-caxs'!D31</f>
        <v>217.5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f>+F32*25%</f>
        <v>11.925000000000001</v>
      </c>
      <c r="D32" s="358">
        <f>+F32*50%</f>
        <v>23.85</v>
      </c>
      <c r="E32" s="358">
        <f>+F32*75%</f>
        <v>35.775000000000006</v>
      </c>
      <c r="F32" s="259">
        <f>+'Ekamut-caxs'!D32</f>
        <v>47.7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8">
        <v>4.2</v>
      </c>
      <c r="D33" s="358">
        <v>8.4</v>
      </c>
      <c r="E33" s="358">
        <v>12.6</v>
      </c>
      <c r="F33" s="259">
        <f>+'Ekamut-caxs'!D33</f>
        <v>16.899999999999999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8">
        <f>SUM(C36:C38)</f>
        <v>29.6</v>
      </c>
      <c r="D35" s="358">
        <f t="shared" ref="D35" si="4">SUM(D36:D38)</f>
        <v>74</v>
      </c>
      <c r="E35" s="358">
        <f>SUM(E36:E38)</f>
        <v>118.4</v>
      </c>
      <c r="F35" s="259">
        <f>SUM(F36:F38)</f>
        <v>177.6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t="18.75" customHeight="1">
      <c r="A36" s="28">
        <v>6.1</v>
      </c>
      <c r="B36" s="450" t="str">
        <f>+'Ekamut-caxs'!B36</f>
        <v>բաժանորդային վճար</v>
      </c>
      <c r="C36" s="246">
        <f>+F36/12*2</f>
        <v>9.6</v>
      </c>
      <c r="D36" s="246">
        <v>24</v>
      </c>
      <c r="E36" s="246">
        <v>38.4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19.5" customHeight="1">
      <c r="A38" s="28">
        <v>6.2</v>
      </c>
      <c r="B38" s="450" t="str">
        <f>+'Ekamut-caxs'!B38</f>
        <v>ինտերնետ կապ</v>
      </c>
      <c r="C38" s="246">
        <v>20</v>
      </c>
      <c r="D38" s="246">
        <v>50</v>
      </c>
      <c r="E38" s="246">
        <v>80</v>
      </c>
      <c r="F38" s="264">
        <f>+'Ekamut-caxs'!D38</f>
        <v>120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58">
        <v>20</v>
      </c>
      <c r="D40" s="358">
        <v>40</v>
      </c>
      <c r="E40" s="358">
        <v>60</v>
      </c>
      <c r="F40" s="259">
        <f>+'Ekamut-caxs'!D40</f>
        <v>80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8</v>
      </c>
      <c r="B41" s="268" t="str">
        <f>+'Ekamut-caxs'!B41</f>
        <v>Գրասենյակային ապրանքների գծով</v>
      </c>
      <c r="C41" s="358">
        <v>15</v>
      </c>
      <c r="D41" s="358">
        <v>25</v>
      </c>
      <c r="E41" s="358">
        <v>35</v>
      </c>
      <c r="F41" s="259">
        <f>+'Ekamut-caxs'!D41</f>
        <v>80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ref="A42:A61" si="5">+A41+1</f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 hidden="1">
      <c r="A44" s="69">
        <f t="shared" si="5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9</v>
      </c>
      <c r="B46" s="268" t="str">
        <f>+'Ekamut-caxs'!B46</f>
        <v>Ընթացիկ վերանորոգման գծով</v>
      </c>
      <c r="C46" s="358"/>
      <c r="D46" s="531">
        <v>140.30000000000001</v>
      </c>
      <c r="E46" s="531">
        <v>140.30000000000001</v>
      </c>
      <c r="F46" s="532">
        <f>+'Ekamut-caxs'!D46</f>
        <v>140.30000000000001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f t="shared" si="5"/>
        <v>10</v>
      </c>
      <c r="B47" s="268" t="str">
        <f>+'Ekamut-caxs'!B47</f>
        <v>Ջեռուցման համակարգի սպասարկման գծով</v>
      </c>
      <c r="C47" s="358">
        <v>34</v>
      </c>
      <c r="D47" s="358">
        <v>34</v>
      </c>
      <c r="E47" s="358">
        <v>34</v>
      </c>
      <c r="F47" s="259">
        <f>+'Ekamut-caxs'!D47</f>
        <v>70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>
      <c r="A50" s="69">
        <v>11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40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12</v>
      </c>
      <c r="B51" s="268" t="str">
        <f>+'Ekamut-caxs'!B51</f>
        <v>Համակարգիչների տեխնիկական սպասարկման գծով</v>
      </c>
      <c r="C51" s="358"/>
      <c r="D51" s="358">
        <v>4</v>
      </c>
      <c r="E51" s="358">
        <v>8</v>
      </c>
      <c r="F51" s="259">
        <f>+'Ekamut-caxs'!D51</f>
        <v>12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8" customHeight="1">
      <c r="A52" s="69">
        <v>13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22.5" customHeight="1">
      <c r="A53" s="69">
        <f t="shared" si="5"/>
        <v>14</v>
      </c>
      <c r="B53" s="268" t="str">
        <f>+'Ekamut-caxs'!B53</f>
        <v>էլ․ստորագրության գծով</v>
      </c>
      <c r="C53" s="358"/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16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17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18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19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20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21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22.5" customHeight="1">
      <c r="A66" s="77">
        <v>15</v>
      </c>
      <c r="B66" s="260" t="s">
        <v>35</v>
      </c>
      <c r="C66" s="357">
        <f>+F66</f>
        <v>84.899999999999991</v>
      </c>
      <c r="D66" s="357">
        <f>+F66</f>
        <v>84.899999999999991</v>
      </c>
      <c r="E66" s="357">
        <f>+F66</f>
        <v>84.899999999999991</v>
      </c>
      <c r="F66" s="259">
        <f>+'Deb. ev kreditor'!D59-'Deb. ev kreditor'!D54</f>
        <v>84.899999999999991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50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32.25" customHeight="1">
      <c r="A68" s="41" t="s">
        <v>54</v>
      </c>
      <c r="B68" s="88" t="s">
        <v>57</v>
      </c>
      <c r="C68" s="261">
        <f>C69+C77</f>
        <v>65</v>
      </c>
      <c r="D68" s="261">
        <f>D69+D77</f>
        <v>231</v>
      </c>
      <c r="E68" s="261">
        <f>E69+E77</f>
        <v>231</v>
      </c>
      <c r="F68" s="261">
        <f>F69+F77</f>
        <v>231</v>
      </c>
      <c r="G68" s="513"/>
      <c r="H68" s="550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22.5" customHeight="1">
      <c r="A69" s="69">
        <v>1</v>
      </c>
      <c r="B69" s="268" t="s">
        <v>86</v>
      </c>
      <c r="C69" s="531">
        <f>SUM(C70:C76)</f>
        <v>65</v>
      </c>
      <c r="D69" s="531">
        <f>SUM(D70:D76)</f>
        <v>231</v>
      </c>
      <c r="E69" s="531">
        <f>SUM(E70:E76)</f>
        <v>231</v>
      </c>
      <c r="F69" s="532">
        <f>SUM(F70:F76)</f>
        <v>231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21.75" customHeight="1">
      <c r="A70" s="28">
        <v>1.1000000000000001</v>
      </c>
      <c r="B70" s="268" t="s">
        <v>83</v>
      </c>
      <c r="C70" s="531">
        <v>65</v>
      </c>
      <c r="D70" s="531">
        <v>231</v>
      </c>
      <c r="E70" s="531">
        <v>231</v>
      </c>
      <c r="F70" s="531">
        <v>231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533">
        <f>C12+C13-C25</f>
        <v>300.69999999999527</v>
      </c>
      <c r="D84" s="533">
        <f>D12+D13-D25</f>
        <v>0</v>
      </c>
      <c r="E84" s="533">
        <f>E12+E13-E25</f>
        <v>0</v>
      </c>
      <c r="F84" s="533">
        <f>F12+F13-F25</f>
        <v>0</v>
      </c>
      <c r="G84" s="506"/>
      <c r="H84" s="489"/>
      <c r="I84" s="355">
        <f>IF((D84-C84)&lt;0, (0),"")</f>
        <v>0</v>
      </c>
      <c r="J84" s="355" t="str">
        <f t="shared" ref="J84" si="9">IF((E84-D84)&lt;0, (0),"")</f>
        <v/>
      </c>
      <c r="K84" s="355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8" t="str">
        <f>+'Ekamut-caxs'!D68</f>
        <v>Լ.Տեփոյան</v>
      </c>
      <c r="F86" s="548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46" t="s">
        <v>91</v>
      </c>
      <c r="F87" s="546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8" t="str">
        <f>+'Ekamut-caxs'!D70</f>
        <v>Ն.Սարգսյան</v>
      </c>
      <c r="F88" s="548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46" t="s">
        <v>91</v>
      </c>
      <c r="F89" s="546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99" t="s">
        <v>260</v>
      </c>
      <c r="B91" s="599"/>
      <c r="C91" s="441"/>
      <c r="E91" s="600"/>
      <c r="F91" s="601" t="s">
        <v>261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0" zoomScaleSheetLayoutView="100" workbookViewId="0">
      <selection activeCell="H60" sqref="H60"/>
    </sheetView>
  </sheetViews>
  <sheetFormatPr defaultColWidth="9.140625" defaultRowHeight="13.5"/>
  <cols>
    <col min="1" max="1" width="4.85546875" style="24" customWidth="1"/>
    <col min="2" max="2" width="64.1406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51" t="s">
        <v>52</v>
      </c>
      <c r="B1" s="551"/>
      <c r="C1" s="551"/>
      <c r="D1" s="551"/>
      <c r="E1" s="551"/>
      <c r="F1" s="551"/>
    </row>
    <row r="2" spans="1:18" s="22" customFormat="1" ht="20.25">
      <c r="A2" s="539" t="str">
        <f>+'Ekamut-caxs'!A7:D7</f>
        <v xml:space="preserve">«Դավթաշենի շախմատի դպրոց» ՀՈԱԿ-ի </v>
      </c>
      <c r="B2" s="539"/>
      <c r="C2" s="539"/>
      <c r="D2" s="539"/>
      <c r="E2" s="539"/>
      <c r="F2" s="53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4" t="s">
        <v>221</v>
      </c>
      <c r="B3" s="554"/>
      <c r="C3" s="554"/>
      <c r="D3" s="554"/>
      <c r="E3" s="554"/>
      <c r="F3" s="55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21930.3</v>
      </c>
      <c r="D6" s="275">
        <f>SUM(D7:D14,D17:D19)</f>
        <v>24300.6</v>
      </c>
      <c r="E6" s="275">
        <f t="shared" ref="E6:E60" si="0">D6-C6</f>
        <v>2370.2999999999993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21360.7</v>
      </c>
      <c r="D7" s="266">
        <f>+'Ekamut-caxs'!D11</f>
        <v>23731</v>
      </c>
      <c r="E7" s="266">
        <f t="shared" si="0"/>
        <v>2370.2999999999993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2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566.6</v>
      </c>
      <c r="D14" s="266">
        <f>SUM(D15:D16)</f>
        <v>566.6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566.6</v>
      </c>
      <c r="D15" s="243">
        <f>+'Ekamut-caxs'!D19</f>
        <v>566.6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3</v>
      </c>
      <c r="D17" s="266">
        <f>+'Ekamut-caxs'!D21</f>
        <v>3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21930.300000000007</v>
      </c>
      <c r="D20" s="276">
        <f>SUM(D21,D24:D29,D33:D56,D58:D59)</f>
        <v>24300.600000000002</v>
      </c>
      <c r="E20" s="275">
        <f t="shared" si="0"/>
        <v>2370.2999999999956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20216.3</v>
      </c>
      <c r="D21" s="269">
        <f>+'Ekamut-caxs'!D27</f>
        <v>22458.400000000001</v>
      </c>
      <c r="E21" s="266">
        <f t="shared" si="0"/>
        <v>2242.1000000000022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221.5</v>
      </c>
      <c r="D24" s="269">
        <f>+'Ekamut-caxs'!D30</f>
        <v>225.5</v>
      </c>
      <c r="E24" s="266">
        <f t="shared" si="0"/>
        <v>4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198.4</v>
      </c>
      <c r="D25" s="269">
        <f>+'Ekamut-caxs'!D31</f>
        <v>217.5</v>
      </c>
      <c r="E25" s="266">
        <f t="shared" si="0"/>
        <v>19.099999999999994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47.7</v>
      </c>
      <c r="D26" s="269">
        <f>+'Ekamut-caxs'!D32</f>
        <v>47.7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16.899999999999999</v>
      </c>
      <c r="D27" s="269">
        <f>+'Ekamut-caxs'!D33</f>
        <v>16.899999999999999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141.6</v>
      </c>
      <c r="D29" s="269">
        <f>SUM(D30:D32)</f>
        <v>177.6</v>
      </c>
      <c r="E29" s="266">
        <f t="shared" si="0"/>
        <v>36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>
        <v>0</v>
      </c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50" t="str">
        <f>+'Ekamut-caxs'!B38</f>
        <v>ինտերնետ կապ</v>
      </c>
      <c r="C32" s="242">
        <v>84</v>
      </c>
      <c r="D32" s="270">
        <f>+'Ekamut-caxs'!D38</f>
        <v>120</v>
      </c>
      <c r="E32" s="243">
        <f t="shared" si="0"/>
        <v>36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31.5" customHeight="1">
      <c r="A34" s="69">
        <v>7</v>
      </c>
      <c r="B34" s="268" t="str">
        <f>+'Ekamut-caxs'!B40</f>
        <v>Տնտեսական ապրանքների գծով</v>
      </c>
      <c r="C34" s="267">
        <v>93.7</v>
      </c>
      <c r="D34" s="269">
        <f>+'Ekamut-caxs'!D40</f>
        <v>80</v>
      </c>
      <c r="E34" s="266">
        <f t="shared" si="0"/>
        <v>-13.700000000000003</v>
      </c>
      <c r="F34" s="242" t="s">
        <v>251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30" customHeight="1">
      <c r="A35" s="69">
        <v>8</v>
      </c>
      <c r="B35" s="268" t="str">
        <f>+'Ekamut-caxs'!B41</f>
        <v>Գրասենյակային ապրանքների գծով</v>
      </c>
      <c r="C35" s="267">
        <v>89</v>
      </c>
      <c r="D35" s="269">
        <f>+'Ekamut-caxs'!D41</f>
        <v>80</v>
      </c>
      <c r="E35" s="266">
        <f t="shared" si="0"/>
        <v>-9</v>
      </c>
      <c r="F35" s="242" t="s">
        <v>251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ref="A36:A55" si="3">+A35+1</f>
        <v>9</v>
      </c>
      <c r="B36" s="268" t="str">
        <f>+'Ekamut-caxs'!B42</f>
        <v>Փոքրարժեք կամ արագամաշ առարկաների գծով</v>
      </c>
      <c r="C36" s="267">
        <v>50.2</v>
      </c>
      <c r="D36" s="269">
        <f>+'Ekamut-caxs'!D42</f>
        <v>0</v>
      </c>
      <c r="E36" s="266">
        <f t="shared" si="0"/>
        <v>-50.2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9.6999999999999993</v>
      </c>
      <c r="D38" s="269">
        <f>+'Ekamut-caxs'!D44</f>
        <v>0</v>
      </c>
      <c r="E38" s="266">
        <f>D38-C38</f>
        <v>-9.6999999999999993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32.25" customHeight="1">
      <c r="A40" s="69">
        <v>11</v>
      </c>
      <c r="B40" s="268" t="str">
        <f>+'Ekamut-caxs'!B46</f>
        <v>Ընթացիկ վերանորոգման գծով</v>
      </c>
      <c r="C40" s="265">
        <v>0</v>
      </c>
      <c r="D40" s="269">
        <f>+'Ekamut-caxs'!D46</f>
        <v>140.30000000000001</v>
      </c>
      <c r="E40" s="266">
        <f t="shared" si="0"/>
        <v>140.30000000000001</v>
      </c>
      <c r="F40" s="242" t="s">
        <v>258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35.25" customHeight="1">
      <c r="A41" s="69">
        <v>12</v>
      </c>
      <c r="B41" s="268" t="str">
        <f>+'Ekamut-caxs'!B47</f>
        <v>Ջեռուցման համակարգի սպասարկման գծով</v>
      </c>
      <c r="C41" s="265">
        <v>38.9</v>
      </c>
      <c r="D41" s="269">
        <f>+'Ekamut-caxs'!D47</f>
        <v>70</v>
      </c>
      <c r="E41" s="266">
        <f>D41-C41</f>
        <v>31.1</v>
      </c>
      <c r="F41" s="242" t="s">
        <v>252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13</v>
      </c>
      <c r="B44" s="268" t="str">
        <f>+'Ekamut-caxs'!B50</f>
        <v>Գնումների համակարգողի ծառայության գծով</v>
      </c>
      <c r="C44" s="267">
        <v>36</v>
      </c>
      <c r="D44" s="269">
        <f>+'Ekamut-caxs'!D50</f>
        <v>40</v>
      </c>
      <c r="E44" s="266">
        <f t="shared" si="0"/>
        <v>4</v>
      </c>
      <c r="F44" s="265" t="s">
        <v>253</v>
      </c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1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8</v>
      </c>
      <c r="D45" s="269">
        <f>+'Ekamut-caxs'!D51</f>
        <v>12</v>
      </c>
      <c r="E45" s="266">
        <f t="shared" si="0"/>
        <v>4</v>
      </c>
      <c r="F45" s="265" t="s">
        <v>254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3.25" customHeight="1">
      <c r="A46" s="69">
        <f t="shared" si="3"/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 t="s">
        <v>253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16</v>
      </c>
      <c r="B47" s="268" t="str">
        <f>+'Ekamut-caxs'!B53</f>
        <v>էլ․ստորագրության գծով</v>
      </c>
      <c r="C47" s="265">
        <v>0</v>
      </c>
      <c r="D47" s="269">
        <f>+'Ekamut-caxs'!D53</f>
        <v>3</v>
      </c>
      <c r="E47" s="266">
        <f t="shared" ref="E47:E59" si="4">D47-C47</f>
        <v>3</v>
      </c>
      <c r="F47" s="265" t="s">
        <v>253</v>
      </c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20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21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22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23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24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40.5" customHeight="1">
      <c r="A56" s="69">
        <v>17</v>
      </c>
      <c r="B56" s="268" t="str">
        <f>+'Ekamut-caxs'!B62</f>
        <v>Հիմնական միջոցների մաշվածության գծով, որից՝</v>
      </c>
      <c r="C56" s="265">
        <v>667.4</v>
      </c>
      <c r="D56" s="269">
        <f>+'Ekamut-caxs'!D62</f>
        <v>636.70000000000005</v>
      </c>
      <c r="E56" s="266">
        <f t="shared" si="4"/>
        <v>-30.699999999999932</v>
      </c>
      <c r="F56" s="242" t="s">
        <v>259</v>
      </c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17.100000000000001</v>
      </c>
      <c r="B57" s="466" t="str">
        <f>+'Ekamut-caxs'!B63</f>
        <v>պայմանով (անհատույց) ստացված</v>
      </c>
      <c r="C57" s="244">
        <v>566.6</v>
      </c>
      <c r="D57" s="270">
        <f>+'Ekamut-caxs'!D63</f>
        <v>566.6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18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19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24.75" customHeight="1">
      <c r="A60" s="26"/>
      <c r="B60" s="467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53" t="str">
        <f>+'Ekamut-caxs'!D68</f>
        <v>Լ.Տեփոյան</v>
      </c>
      <c r="E62" s="553"/>
      <c r="F62" s="317"/>
      <c r="G62" s="27"/>
    </row>
    <row r="63" spans="1:18" ht="9.75" customHeight="1">
      <c r="B63" s="470"/>
      <c r="C63" s="38"/>
      <c r="D63" s="552" t="s">
        <v>5</v>
      </c>
      <c r="E63" s="552"/>
      <c r="F63" s="318"/>
      <c r="G63" s="27"/>
    </row>
    <row r="64" spans="1:18" ht="24.75" customHeight="1">
      <c r="B64" s="469" t="s">
        <v>6</v>
      </c>
      <c r="C64" s="39"/>
      <c r="D64" s="553" t="str">
        <f>+'Ekamut-caxs'!D70</f>
        <v>Ն.Սարգսյան</v>
      </c>
      <c r="E64" s="553"/>
      <c r="F64" s="317"/>
      <c r="G64" s="27"/>
    </row>
    <row r="65" spans="1:7" ht="11.25" customHeight="1">
      <c r="B65" s="471"/>
      <c r="C65" s="38"/>
      <c r="D65" s="552" t="s">
        <v>5</v>
      </c>
      <c r="E65" s="552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H60" sqref="H60"/>
    </sheetView>
  </sheetViews>
  <sheetFormatPr defaultColWidth="9.140625" defaultRowHeight="13.5"/>
  <cols>
    <col min="1" max="1" width="4.85546875" style="20" customWidth="1"/>
    <col min="2" max="2" width="67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37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51" t="s">
        <v>78</v>
      </c>
      <c r="B1" s="551"/>
      <c r="C1" s="551"/>
      <c r="D1" s="551"/>
      <c r="E1" s="551"/>
      <c r="F1" s="551"/>
    </row>
    <row r="2" spans="1:20" s="22" customFormat="1" ht="20.25">
      <c r="A2" s="539" t="str">
        <f>+'Ekamut-caxs'!A7:D7</f>
        <v xml:space="preserve">«Դավթաշենի շախմատի դպրոց» ՀՈԱԿ-ի </v>
      </c>
      <c r="B2" s="539"/>
      <c r="C2" s="539"/>
      <c r="D2" s="539"/>
      <c r="E2" s="539"/>
      <c r="F2" s="53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4" t="s">
        <v>222</v>
      </c>
      <c r="B3" s="554"/>
      <c r="C3" s="554"/>
      <c r="D3" s="554"/>
      <c r="E3" s="554"/>
      <c r="F3" s="55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206.4</v>
      </c>
      <c r="D6" s="245">
        <f>+C78</f>
        <v>245.79999999999563</v>
      </c>
      <c r="E6" s="261">
        <f t="shared" ref="E6:E63" si="0">D6-C6</f>
        <v>39.399999999995629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21531.599999999999</v>
      </c>
      <c r="D7" s="261">
        <f>SUM(D8:D18)</f>
        <v>23734</v>
      </c>
      <c r="E7" s="261">
        <f>D7-C7</f>
        <v>2202.4000000000015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21528.6</v>
      </c>
      <c r="D8" s="259">
        <f>+'Dramakan hosqer'!F14</f>
        <v>23731</v>
      </c>
      <c r="E8" s="259">
        <f>D8-C8</f>
        <v>2202.4000000000015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9" t="str">
        <f>+'Dramakan hosqer'!B22</f>
        <v>Բանկի տոկոսից</v>
      </c>
      <c r="C16" s="258">
        <v>3</v>
      </c>
      <c r="D16" s="259">
        <f>+'Dramakan hosqer'!F22</f>
        <v>3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21492.200000000004</v>
      </c>
      <c r="D19" s="261">
        <f>+D20+D62+D75</f>
        <v>23979.800000000003</v>
      </c>
      <c r="E19" s="261">
        <f t="shared" si="0"/>
        <v>2487.5999999999985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21259.400000000005</v>
      </c>
      <c r="D20" s="261">
        <f>SUM(D21,D24:D29,D33:D56,D60:D61)</f>
        <v>23748.800000000003</v>
      </c>
      <c r="E20" s="261">
        <f t="shared" si="0"/>
        <v>2489.3999999999978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20216.3</v>
      </c>
      <c r="D21" s="259">
        <f>+'Dramakan hosqer'!F27</f>
        <v>22458.400000000001</v>
      </c>
      <c r="E21" s="259">
        <f t="shared" si="0"/>
        <v>2242.1000000000022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184.2</v>
      </c>
      <c r="D24" s="259">
        <f>+'Dramakan hosqer'!F30</f>
        <v>225.5</v>
      </c>
      <c r="E24" s="259">
        <f t="shared" si="0"/>
        <v>41.300000000000011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154.19999999999999</v>
      </c>
      <c r="D25" s="259">
        <f>+'Dramakan hosqer'!F31</f>
        <v>217.5</v>
      </c>
      <c r="E25" s="259">
        <f t="shared" si="0"/>
        <v>63.300000000000011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44.4</v>
      </c>
      <c r="D26" s="259">
        <f>+'Dramakan hosqer'!F32</f>
        <v>47.7</v>
      </c>
      <c r="E26" s="259">
        <f t="shared" si="0"/>
        <v>3.3000000000000043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16.899999999999999</v>
      </c>
      <c r="D27" s="259">
        <f>+'Dramakan hosqer'!F33</f>
        <v>16.899999999999999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141.6</v>
      </c>
      <c r="D29" s="259">
        <f>SUM(D30:D32)</f>
        <v>177.6</v>
      </c>
      <c r="E29" s="259">
        <f t="shared" si="0"/>
        <v>36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6.2</v>
      </c>
      <c r="B32" s="450" t="str">
        <f>+'Dramakan hosqer'!B38</f>
        <v>ինտերնետ կապ</v>
      </c>
      <c r="C32" s="246">
        <v>84</v>
      </c>
      <c r="D32" s="264">
        <f>+'Dramakan hosqer'!F38</f>
        <v>120</v>
      </c>
      <c r="E32" s="264">
        <f t="shared" si="0"/>
        <v>36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28.5" customHeight="1">
      <c r="A34" s="69">
        <f>+A33+1</f>
        <v>8</v>
      </c>
      <c r="B34" s="268" t="str">
        <f>+'Dramakan hosqer'!B40</f>
        <v>Տնտեսական ապրանքների գծով</v>
      </c>
      <c r="C34" s="258">
        <v>143.69999999999999</v>
      </c>
      <c r="D34" s="259">
        <f>+'Dramakan hosqer'!F40</f>
        <v>80</v>
      </c>
      <c r="E34" s="259">
        <f t="shared" si="0"/>
        <v>-63.699999999999989</v>
      </c>
      <c r="F34" s="242" t="s">
        <v>251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31.5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84.6</v>
      </c>
      <c r="D35" s="259">
        <f>+'Dramakan hosqer'!F41</f>
        <v>80</v>
      </c>
      <c r="E35" s="259">
        <f t="shared" si="0"/>
        <v>-4.5999999999999943</v>
      </c>
      <c r="F35" s="242" t="s">
        <v>255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>
        <v>0</v>
      </c>
      <c r="D36" s="259">
        <f>+'Dramakan hosqer'!F42</f>
        <v>0</v>
      </c>
      <c r="E36" s="259">
        <f t="shared" si="0"/>
        <v>0</v>
      </c>
      <c r="F36" s="265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65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11</v>
      </c>
      <c r="B38" s="268" t="str">
        <f>+'Dramakan hosqer'!B44</f>
        <v>Դեղորայքի գծով</v>
      </c>
      <c r="C38" s="258">
        <v>9.6999999999999993</v>
      </c>
      <c r="D38" s="259">
        <f>+'Dramakan hosqer'!F44</f>
        <v>0</v>
      </c>
      <c r="E38" s="259">
        <f t="shared" si="0"/>
        <v>-9.6999999999999993</v>
      </c>
      <c r="F38" s="265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65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36.75" customHeight="1">
      <c r="A40" s="69">
        <v>12</v>
      </c>
      <c r="B40" s="268" t="str">
        <f>+'Dramakan hosqer'!B46</f>
        <v>Ընթացիկ վերանորոգման գծով</v>
      </c>
      <c r="C40" s="258">
        <v>0</v>
      </c>
      <c r="D40" s="259">
        <f>+'Dramakan hosqer'!F46</f>
        <v>140.30000000000001</v>
      </c>
      <c r="E40" s="259">
        <f t="shared" si="0"/>
        <v>140.30000000000001</v>
      </c>
      <c r="F40" s="242" t="s">
        <v>258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37.5" customHeight="1">
      <c r="A41" s="69">
        <f t="shared" si="3"/>
        <v>13</v>
      </c>
      <c r="B41" s="268" t="str">
        <f>+'Dramakan hosqer'!B47</f>
        <v>Ջեռուցման համակարգի սպասարկման գծով</v>
      </c>
      <c r="C41" s="258">
        <v>38.9</v>
      </c>
      <c r="D41" s="259">
        <f>+'Dramakan hosqer'!F47</f>
        <v>70</v>
      </c>
      <c r="E41" s="259">
        <f t="shared" si="0"/>
        <v>31.1</v>
      </c>
      <c r="F41" s="242" t="s">
        <v>252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65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65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14</v>
      </c>
      <c r="B44" s="268" t="str">
        <f>+'Dramakan hosqer'!B50</f>
        <v>Գնումների համակարգողի ծառայության գծով</v>
      </c>
      <c r="C44" s="258">
        <v>36</v>
      </c>
      <c r="D44" s="259">
        <f>+'Dramakan hosqer'!F50</f>
        <v>40</v>
      </c>
      <c r="E44" s="259">
        <f t="shared" si="0"/>
        <v>4</v>
      </c>
      <c r="F44" s="265" t="s">
        <v>253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21" customHeight="1">
      <c r="A45" s="69">
        <f t="shared" si="3"/>
        <v>15</v>
      </c>
      <c r="B45" s="268" t="str">
        <f>+'Dramakan hosqer'!B51</f>
        <v>Համակարգիչների տեխնիկական սպասարկման գծով</v>
      </c>
      <c r="C45" s="258">
        <v>8</v>
      </c>
      <c r="D45" s="259">
        <f>+'Dramakan hosqer'!F51</f>
        <v>12</v>
      </c>
      <c r="E45" s="259">
        <f t="shared" si="0"/>
        <v>4</v>
      </c>
      <c r="F45" s="538" t="s">
        <v>254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0.25" customHeight="1">
      <c r="A46" s="69">
        <f t="shared" si="3"/>
        <v>16</v>
      </c>
      <c r="B46" s="268" t="str">
        <f>+'Dramakan hosqer'!B52</f>
        <v>Համակարգչային ծրագրի և կայքի սպասարկման գծով</v>
      </c>
      <c r="C46" s="534">
        <v>95</v>
      </c>
      <c r="D46" s="259">
        <f>+'Dramakan hosqer'!F52</f>
        <v>95</v>
      </c>
      <c r="E46" s="259">
        <f t="shared" si="0"/>
        <v>0</v>
      </c>
      <c r="F46" s="265" t="s">
        <v>253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17</v>
      </c>
      <c r="B47" s="268" t="str">
        <f>+'Dramakan hosqer'!B53</f>
        <v>էլ․ստորագրության գծով</v>
      </c>
      <c r="C47" s="534">
        <v>0</v>
      </c>
      <c r="D47" s="259">
        <f>+'Dramakan hosqer'!F53</f>
        <v>3</v>
      </c>
      <c r="E47" s="259">
        <f t="shared" si="0"/>
        <v>3</v>
      </c>
      <c r="F47" s="265" t="s">
        <v>253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18</v>
      </c>
      <c r="B48" s="268" t="str">
        <f>+'Dramakan hosqer'!B54</f>
        <v>Հայտարարության գծով</v>
      </c>
      <c r="C48" s="534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19</v>
      </c>
      <c r="B49" s="268" t="str">
        <f>+'Dramakan hosqer'!B55</f>
        <v>Բաժանորդագրության գծով</v>
      </c>
      <c r="C49" s="534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20</v>
      </c>
      <c r="B50" s="268" t="str">
        <f>+'Dramakan hosqer'!B56</f>
        <v>Վերապատրաստման գծով</v>
      </c>
      <c r="C50" s="534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21</v>
      </c>
      <c r="B51" s="268" t="str">
        <f>+'Dramakan hosqer'!B57</f>
        <v>Միջոցառումների գծով</v>
      </c>
      <c r="C51" s="534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22</v>
      </c>
      <c r="B52" s="268">
        <f>+'Dramakan hosqer'!B58</f>
        <v>0</v>
      </c>
      <c r="C52" s="534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23</v>
      </c>
      <c r="B53" s="268">
        <f>+'Dramakan hosqer'!B59</f>
        <v>0</v>
      </c>
      <c r="C53" s="534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24</v>
      </c>
      <c r="B54" s="320">
        <f>+'Dramakan hosqer'!B60</f>
        <v>0</v>
      </c>
      <c r="C54" s="534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25</v>
      </c>
      <c r="B55" s="320">
        <f>+'Dramakan hosqer'!B61</f>
        <v>0</v>
      </c>
      <c r="C55" s="534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26</v>
      </c>
      <c r="B56" s="268" t="str">
        <f>+'Dramakan hosqer'!B62</f>
        <v>Հարկային պարտավորությունների գծով, այդ թվում՝</v>
      </c>
      <c r="C56" s="532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535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535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535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18</v>
      </c>
      <c r="B60" s="260" t="str">
        <f>+'Dramakan hosqer'!B66</f>
        <v>Կրեդիտորական պարտքի մարման գծով</v>
      </c>
      <c r="C60" s="534">
        <v>85.9</v>
      </c>
      <c r="D60" s="259">
        <f>+'Dramakan hosqer'!F66</f>
        <v>84.899999999999991</v>
      </c>
      <c r="E60" s="259">
        <f t="shared" si="0"/>
        <v>-1.0000000000000142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19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232.8</v>
      </c>
      <c r="D62" s="261">
        <f>+D63+D71</f>
        <v>231</v>
      </c>
      <c r="E62" s="261">
        <f t="shared" si="0"/>
        <v>-1.8000000000000114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232.8</v>
      </c>
      <c r="D63" s="259">
        <f>SUM(D64:D70)</f>
        <v>231</v>
      </c>
      <c r="E63" s="259">
        <f t="shared" si="0"/>
        <v>-1.8000000000000114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4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232.8</v>
      </c>
      <c r="D64" s="259">
        <f>+'Dramakan hosqer'!F70</f>
        <v>231</v>
      </c>
      <c r="E64" s="259">
        <f t="shared" ref="E64:E78" si="4">D64-C64</f>
        <v>-1.8000000000000114</v>
      </c>
      <c r="F64" s="537" t="s">
        <v>259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22.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245.79999999999563</v>
      </c>
      <c r="D78" s="261">
        <f>D6+D7-D19</f>
        <v>0</v>
      </c>
      <c r="E78" s="261">
        <f t="shared" si="4"/>
        <v>-245.79999999999563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6" t="str">
        <f>+'Ekamut-caxs'!D68</f>
        <v>Լ.Տեփոյան</v>
      </c>
      <c r="E80" s="553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55" t="s">
        <v>91</v>
      </c>
      <c r="E81" s="555"/>
      <c r="F81" s="321"/>
    </row>
    <row r="82" spans="1:20" s="19" customFormat="1" ht="22.5" customHeight="1">
      <c r="A82" s="20"/>
      <c r="B82" s="463" t="s">
        <v>6</v>
      </c>
      <c r="C82" s="20"/>
      <c r="D82" s="553" t="str">
        <f>+'Ekamut-caxs'!D70</f>
        <v>Ն.Սարգսյան</v>
      </c>
      <c r="E82" s="553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55" t="s">
        <v>91</v>
      </c>
      <c r="E83" s="555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H60" sqref="H6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63" t="s">
        <v>66</v>
      </c>
      <c r="B1" s="563"/>
      <c r="C1" s="563"/>
      <c r="D1" s="563"/>
      <c r="E1" s="56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4" t="str">
        <f>+'Ekamut-caxs'!A7:D7</f>
        <v xml:space="preserve">«Դավթաշենի շախմատի դպրոց» ՀՈԱԿ-ի </v>
      </c>
      <c r="B2" s="565"/>
      <c r="C2" s="565"/>
      <c r="D2" s="565"/>
      <c r="E2" s="56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6" t="s">
        <v>130</v>
      </c>
      <c r="B3" s="566"/>
      <c r="C3" s="566"/>
      <c r="D3" s="566"/>
      <c r="E3" s="56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7" t="s">
        <v>223</v>
      </c>
      <c r="B4" s="567"/>
      <c r="C4" s="567"/>
      <c r="D4" s="567"/>
      <c r="E4" s="56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8" t="s">
        <v>135</v>
      </c>
      <c r="B7" s="559"/>
      <c r="C7" s="55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8" t="s">
        <v>160</v>
      </c>
      <c r="B35" s="559"/>
      <c r="C35" s="55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37.299999999999997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44.3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3.3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90.3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90.3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175.2</v>
      </c>
      <c r="E59" s="224"/>
      <c r="F59" s="349">
        <f>+D59-D54</f>
        <v>84.899999999999991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245.79999999999563</v>
      </c>
      <c r="D62" s="560" t="s">
        <v>163</v>
      </c>
      <c r="E62" s="561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2" t="str">
        <f>+'Ekamut-caxs'!D68</f>
        <v>Լ.Տեփոյան</v>
      </c>
      <c r="E64" s="56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7" t="s">
        <v>91</v>
      </c>
      <c r="E65" s="55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2" t="str">
        <f>+'Ekamut-caxs'!D70</f>
        <v>Ն.Սարգսյան</v>
      </c>
      <c r="E66" s="56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7" t="s">
        <v>91</v>
      </c>
      <c r="E67" s="55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H60" sqref="H60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73" t="s">
        <v>66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7" s="22" customFormat="1" ht="20.25">
      <c r="A2" s="539" t="str">
        <f>+'Ekamut-caxs'!A7:D7</f>
        <v xml:space="preserve">«Դավթաշենի շախմատի դպրոց»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21"/>
      <c r="Q2" s="21"/>
    </row>
    <row r="3" spans="1:17" ht="17.25">
      <c r="A3" s="574" t="s">
        <v>225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7" ht="21" customHeight="1" thickBot="1">
      <c r="O4" s="146" t="s">
        <v>0</v>
      </c>
    </row>
    <row r="5" spans="1:17" ht="21" customHeight="1">
      <c r="A5" s="576" t="s">
        <v>242</v>
      </c>
      <c r="B5" s="576" t="s">
        <v>67</v>
      </c>
      <c r="C5" s="577" t="s">
        <v>211</v>
      </c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8" t="s">
        <v>129</v>
      </c>
    </row>
    <row r="6" spans="1:17" ht="123.75">
      <c r="A6" s="576"/>
      <c r="B6" s="576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9"/>
    </row>
    <row r="7" spans="1:17" ht="31.5" customHeight="1">
      <c r="A7" s="315">
        <v>1</v>
      </c>
      <c r="B7" s="336" t="s">
        <v>177</v>
      </c>
      <c r="C7" s="337">
        <f>1779.5*12</f>
        <v>21354</v>
      </c>
      <c r="D7" s="337">
        <v>0</v>
      </c>
      <c r="E7" s="337">
        <v>0</v>
      </c>
      <c r="F7" s="337">
        <v>777.3</v>
      </c>
      <c r="G7" s="337">
        <f>325.8+1.3</f>
        <v>327.10000000000002</v>
      </c>
      <c r="H7" s="337"/>
      <c r="I7" s="337"/>
      <c r="J7" s="337"/>
      <c r="K7" s="337"/>
      <c r="L7" s="337"/>
      <c r="M7" s="337"/>
      <c r="N7" s="337"/>
      <c r="O7" s="334">
        <f>ROUND(SUM(C7:N7),1)</f>
        <v>22458.400000000001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22458.400000000001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1" t="s">
        <v>202</v>
      </c>
      <c r="C11" s="581"/>
      <c r="D11" s="581"/>
      <c r="E11" s="581"/>
      <c r="F11" s="581"/>
      <c r="G11" s="581"/>
      <c r="H11" s="581"/>
      <c r="I11" s="581"/>
      <c r="J11" s="581"/>
      <c r="K11" s="581"/>
      <c r="L11" s="255"/>
      <c r="M11" s="185"/>
      <c r="N11" s="252"/>
      <c r="O11" s="253"/>
    </row>
    <row r="12" spans="1:17" s="177" customFormat="1" ht="42.75" customHeight="1">
      <c r="A12" s="183"/>
      <c r="B12" s="582" t="s">
        <v>203</v>
      </c>
      <c r="C12" s="581"/>
      <c r="D12" s="581"/>
      <c r="E12" s="581"/>
      <c r="F12" s="581"/>
      <c r="G12" s="581"/>
      <c r="H12" s="581"/>
      <c r="I12" s="581"/>
      <c r="J12" s="581"/>
      <c r="K12" s="581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80"/>
      <c r="N13" s="580"/>
      <c r="O13" s="272"/>
    </row>
    <row r="14" spans="1:17" s="183" customFormat="1" ht="69" customHeight="1">
      <c r="B14" s="568" t="s">
        <v>176</v>
      </c>
      <c r="C14" s="569"/>
      <c r="E14" s="568" t="s">
        <v>175</v>
      </c>
      <c r="F14" s="569"/>
      <c r="G14" s="331"/>
      <c r="H14" s="570"/>
      <c r="I14" s="570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5" t="str">
        <f>+'Ekamut-caxs'!D68</f>
        <v>Լ.Տեփոյան</v>
      </c>
      <c r="H22" s="575"/>
      <c r="I22" s="575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71" t="s">
        <v>91</v>
      </c>
      <c r="H23" s="571"/>
      <c r="I23" s="571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2" t="str">
        <f>+'Ekamut-caxs'!D70</f>
        <v>Ն.Սարգսյան</v>
      </c>
      <c r="H24" s="572"/>
      <c r="I24" s="572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71" t="s">
        <v>91</v>
      </c>
      <c r="H25" s="571"/>
      <c r="I25" s="571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80" zoomScaleSheetLayoutView="80" workbookViewId="0">
      <selection activeCell="H60" sqref="H60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86" t="s">
        <v>66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360" customFormat="1" ht="21.75" customHeight="1">
      <c r="A2" s="587" t="str">
        <f>+'Ekamut-caxs'!A7:D7</f>
        <v xml:space="preserve">«Դավթաշենի շախմատի դպրոց»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360" customFormat="1" ht="21" customHeight="1">
      <c r="A3" s="587" t="s">
        <v>92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362" customFormat="1" ht="24.75" customHeight="1">
      <c r="A5" s="588" t="s">
        <v>112</v>
      </c>
      <c r="B5" s="590" t="s">
        <v>93</v>
      </c>
      <c r="C5" s="592" t="s">
        <v>94</v>
      </c>
      <c r="D5" s="592"/>
      <c r="E5" s="592"/>
      <c r="F5" s="592"/>
      <c r="G5" s="592" t="s">
        <v>95</v>
      </c>
      <c r="H5" s="592"/>
      <c r="I5" s="592"/>
      <c r="J5" s="592"/>
      <c r="K5" s="592" t="s">
        <v>120</v>
      </c>
      <c r="L5" s="592"/>
      <c r="M5" s="592"/>
      <c r="N5" s="592"/>
    </row>
    <row r="6" spans="1:14" s="364" customFormat="1" ht="51" customHeight="1">
      <c r="A6" s="589"/>
      <c r="B6" s="591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465</v>
      </c>
      <c r="D7" s="328">
        <v>64635</v>
      </c>
      <c r="E7" s="367">
        <f>+C7</f>
        <v>465</v>
      </c>
      <c r="F7" s="368">
        <f>+E7*143.7</f>
        <v>66820.5</v>
      </c>
      <c r="G7" s="438">
        <v>624</v>
      </c>
      <c r="H7" s="328">
        <v>27331</v>
      </c>
      <c r="I7" s="367">
        <f>+G7</f>
        <v>624</v>
      </c>
      <c r="J7" s="328">
        <f>+I7*53.48</f>
        <v>33371.519999999997</v>
      </c>
      <c r="K7" s="438">
        <v>9</v>
      </c>
      <c r="L7" s="328">
        <v>1752</v>
      </c>
      <c r="M7" s="328">
        <f>+K7</f>
        <v>9</v>
      </c>
      <c r="N7" s="368">
        <f>+M7*200.47</f>
        <v>1804.23</v>
      </c>
    </row>
    <row r="8" spans="1:14" ht="19.5" customHeight="1">
      <c r="A8" s="365">
        <v>2</v>
      </c>
      <c r="B8" s="366" t="s">
        <v>235</v>
      </c>
      <c r="C8" s="438">
        <v>345</v>
      </c>
      <c r="D8" s="328">
        <v>47955</v>
      </c>
      <c r="E8" s="367">
        <f t="shared" ref="E8:E18" si="0">+C8</f>
        <v>345</v>
      </c>
      <c r="F8" s="368">
        <f t="shared" ref="F8:F18" si="1">+E8*143.7</f>
        <v>49576.499999999993</v>
      </c>
      <c r="G8" s="438">
        <v>472</v>
      </c>
      <c r="H8" s="328">
        <v>22907</v>
      </c>
      <c r="I8" s="367">
        <f t="shared" ref="I8:I18" si="2">+G8</f>
        <v>472</v>
      </c>
      <c r="J8" s="328">
        <f t="shared" ref="J8:J18" si="3">+I8*53.48</f>
        <v>25242.559999999998</v>
      </c>
      <c r="K8" s="438">
        <v>7</v>
      </c>
      <c r="L8" s="328">
        <v>1403</v>
      </c>
      <c r="M8" s="328">
        <f t="shared" ref="M8:M18" si="4">+K8</f>
        <v>7</v>
      </c>
      <c r="N8" s="368">
        <f t="shared" ref="N8:N18" si="5">+M8*200.47</f>
        <v>1403.29</v>
      </c>
    </row>
    <row r="9" spans="1:14" ht="19.5" customHeight="1">
      <c r="A9" s="365">
        <v>3</v>
      </c>
      <c r="B9" s="366" t="s">
        <v>97</v>
      </c>
      <c r="C9" s="438">
        <v>364</v>
      </c>
      <c r="D9" s="328">
        <v>50596</v>
      </c>
      <c r="E9" s="367">
        <v>353</v>
      </c>
      <c r="F9" s="368">
        <f t="shared" si="1"/>
        <v>50726.1</v>
      </c>
      <c r="G9" s="438">
        <v>530</v>
      </c>
      <c r="H9" s="328">
        <v>26189</v>
      </c>
      <c r="I9" s="367">
        <f t="shared" si="2"/>
        <v>530</v>
      </c>
      <c r="J9" s="328">
        <f t="shared" si="3"/>
        <v>28344.399999999998</v>
      </c>
      <c r="K9" s="438">
        <v>15</v>
      </c>
      <c r="L9" s="328">
        <v>3007.1</v>
      </c>
      <c r="M9" s="328">
        <f t="shared" si="4"/>
        <v>15</v>
      </c>
      <c r="N9" s="368">
        <f t="shared" si="5"/>
        <v>3007.05</v>
      </c>
    </row>
    <row r="10" spans="1:14" ht="19.5" customHeight="1">
      <c r="A10" s="365">
        <v>4</v>
      </c>
      <c r="B10" s="366" t="s">
        <v>98</v>
      </c>
      <c r="C10" s="438">
        <v>0</v>
      </c>
      <c r="D10" s="328">
        <v>0</v>
      </c>
      <c r="E10" s="367">
        <f t="shared" si="0"/>
        <v>0</v>
      </c>
      <c r="F10" s="368">
        <f t="shared" si="1"/>
        <v>0</v>
      </c>
      <c r="G10" s="438">
        <v>299</v>
      </c>
      <c r="H10" s="328">
        <v>14744</v>
      </c>
      <c r="I10" s="367">
        <f t="shared" si="2"/>
        <v>299</v>
      </c>
      <c r="J10" s="328">
        <f t="shared" si="3"/>
        <v>15990.519999999999</v>
      </c>
      <c r="K10" s="438">
        <v>13</v>
      </c>
      <c r="L10" s="328">
        <v>2606.1</v>
      </c>
      <c r="M10" s="328">
        <f t="shared" si="4"/>
        <v>13</v>
      </c>
      <c r="N10" s="368">
        <f t="shared" si="5"/>
        <v>2606.11</v>
      </c>
    </row>
    <row r="11" spans="1:14" ht="19.5" customHeight="1">
      <c r="A11" s="365">
        <v>5</v>
      </c>
      <c r="B11" s="366" t="s">
        <v>99</v>
      </c>
      <c r="C11" s="438">
        <v>0</v>
      </c>
      <c r="D11" s="328">
        <v>0</v>
      </c>
      <c r="E11" s="367">
        <f t="shared" si="0"/>
        <v>0</v>
      </c>
      <c r="F11" s="368">
        <f t="shared" si="1"/>
        <v>0</v>
      </c>
      <c r="G11" s="438">
        <v>180</v>
      </c>
      <c r="H11" s="328">
        <v>8951</v>
      </c>
      <c r="I11" s="367">
        <f t="shared" si="2"/>
        <v>180</v>
      </c>
      <c r="J11" s="328">
        <f t="shared" si="3"/>
        <v>9626.4</v>
      </c>
      <c r="K11" s="438">
        <v>31</v>
      </c>
      <c r="L11" s="328">
        <v>6214.6</v>
      </c>
      <c r="M11" s="328">
        <f t="shared" si="4"/>
        <v>31</v>
      </c>
      <c r="N11" s="368">
        <f t="shared" si="5"/>
        <v>6214.57</v>
      </c>
    </row>
    <row r="12" spans="1:14" ht="19.5" customHeight="1">
      <c r="A12" s="365">
        <v>6</v>
      </c>
      <c r="B12" s="366" t="s">
        <v>100</v>
      </c>
      <c r="C12" s="438">
        <v>0</v>
      </c>
      <c r="D12" s="328">
        <v>0</v>
      </c>
      <c r="E12" s="367">
        <f t="shared" si="0"/>
        <v>0</v>
      </c>
      <c r="F12" s="368">
        <f t="shared" si="1"/>
        <v>0</v>
      </c>
      <c r="G12" s="438">
        <v>86</v>
      </c>
      <c r="H12" s="328">
        <v>4316</v>
      </c>
      <c r="I12" s="367">
        <f t="shared" si="2"/>
        <v>86</v>
      </c>
      <c r="J12" s="328">
        <f t="shared" si="3"/>
        <v>4599.28</v>
      </c>
      <c r="K12" s="438">
        <v>12</v>
      </c>
      <c r="L12" s="328">
        <v>2405.6</v>
      </c>
      <c r="M12" s="328">
        <f t="shared" si="4"/>
        <v>12</v>
      </c>
      <c r="N12" s="368">
        <f t="shared" si="5"/>
        <v>2405.64</v>
      </c>
    </row>
    <row r="13" spans="1:14" ht="19.5" customHeight="1">
      <c r="A13" s="365">
        <v>7</v>
      </c>
      <c r="B13" s="366" t="s">
        <v>101</v>
      </c>
      <c r="C13" s="438">
        <v>0</v>
      </c>
      <c r="D13" s="328">
        <v>0</v>
      </c>
      <c r="E13" s="367">
        <f t="shared" si="0"/>
        <v>0</v>
      </c>
      <c r="F13" s="368">
        <f t="shared" si="1"/>
        <v>0</v>
      </c>
      <c r="G13" s="438">
        <v>58</v>
      </c>
      <c r="H13" s="328">
        <v>2839</v>
      </c>
      <c r="I13" s="367">
        <f t="shared" si="2"/>
        <v>58</v>
      </c>
      <c r="J13" s="328">
        <f t="shared" si="3"/>
        <v>3101.8399999999997</v>
      </c>
      <c r="K13" s="438">
        <v>0</v>
      </c>
      <c r="L13" s="328">
        <v>0</v>
      </c>
      <c r="M13" s="328">
        <f t="shared" si="4"/>
        <v>0</v>
      </c>
      <c r="N13" s="368">
        <f t="shared" si="5"/>
        <v>0</v>
      </c>
    </row>
    <row r="14" spans="1:14" ht="19.5" customHeight="1">
      <c r="A14" s="365">
        <v>8</v>
      </c>
      <c r="B14" s="369" t="s">
        <v>102</v>
      </c>
      <c r="C14" s="438">
        <v>0</v>
      </c>
      <c r="D14" s="328">
        <v>0</v>
      </c>
      <c r="E14" s="367">
        <f t="shared" si="0"/>
        <v>0</v>
      </c>
      <c r="F14" s="368">
        <f t="shared" si="1"/>
        <v>0</v>
      </c>
      <c r="G14" s="438">
        <v>43</v>
      </c>
      <c r="H14" s="328">
        <v>2094</v>
      </c>
      <c r="I14" s="367">
        <f t="shared" si="2"/>
        <v>43</v>
      </c>
      <c r="J14" s="328">
        <f t="shared" si="3"/>
        <v>2299.64</v>
      </c>
      <c r="K14" s="438">
        <v>0</v>
      </c>
      <c r="L14" s="328">
        <v>0</v>
      </c>
      <c r="M14" s="328">
        <f t="shared" si="4"/>
        <v>0</v>
      </c>
      <c r="N14" s="368">
        <f t="shared" si="5"/>
        <v>0</v>
      </c>
    </row>
    <row r="15" spans="1:14" ht="19.5" customHeight="1">
      <c r="A15" s="365">
        <v>9</v>
      </c>
      <c r="B15" s="369" t="s">
        <v>103</v>
      </c>
      <c r="C15" s="438">
        <v>0</v>
      </c>
      <c r="D15" s="328">
        <v>0</v>
      </c>
      <c r="E15" s="367">
        <f t="shared" si="0"/>
        <v>0</v>
      </c>
      <c r="F15" s="368">
        <f t="shared" si="1"/>
        <v>0</v>
      </c>
      <c r="G15" s="438">
        <v>101</v>
      </c>
      <c r="H15" s="328">
        <v>5160</v>
      </c>
      <c r="I15" s="367">
        <f t="shared" si="2"/>
        <v>101</v>
      </c>
      <c r="J15" s="328">
        <f t="shared" si="3"/>
        <v>5401.48</v>
      </c>
      <c r="K15" s="438">
        <v>75</v>
      </c>
      <c r="L15" s="328">
        <v>15035.3</v>
      </c>
      <c r="M15" s="328">
        <f t="shared" si="4"/>
        <v>75</v>
      </c>
      <c r="N15" s="368">
        <f t="shared" si="5"/>
        <v>15035.25</v>
      </c>
    </row>
    <row r="16" spans="1:14" ht="19.5" customHeight="1">
      <c r="A16" s="365">
        <v>10</v>
      </c>
      <c r="B16" s="369" t="s">
        <v>104</v>
      </c>
      <c r="C16" s="438">
        <v>0</v>
      </c>
      <c r="D16" s="328">
        <v>0</v>
      </c>
      <c r="E16" s="367">
        <f t="shared" si="0"/>
        <v>0</v>
      </c>
      <c r="F16" s="368">
        <f t="shared" si="1"/>
        <v>0</v>
      </c>
      <c r="G16" s="438">
        <v>203</v>
      </c>
      <c r="H16" s="328">
        <v>10237</v>
      </c>
      <c r="I16" s="367">
        <f t="shared" si="2"/>
        <v>203</v>
      </c>
      <c r="J16" s="328">
        <f t="shared" si="3"/>
        <v>10856.439999999999</v>
      </c>
      <c r="K16" s="438">
        <v>29</v>
      </c>
      <c r="L16" s="368">
        <v>5813.6</v>
      </c>
      <c r="M16" s="328">
        <f t="shared" si="4"/>
        <v>29</v>
      </c>
      <c r="N16" s="368">
        <f t="shared" si="5"/>
        <v>5813.63</v>
      </c>
    </row>
    <row r="17" spans="1:14" ht="19.5" customHeight="1">
      <c r="A17" s="365">
        <v>11</v>
      </c>
      <c r="B17" s="369" t="s">
        <v>105</v>
      </c>
      <c r="C17" s="438">
        <v>146</v>
      </c>
      <c r="D17" s="328">
        <v>20980.2</v>
      </c>
      <c r="E17" s="367">
        <f t="shared" si="0"/>
        <v>146</v>
      </c>
      <c r="F17" s="368">
        <f t="shared" si="1"/>
        <v>20980.199999999997</v>
      </c>
      <c r="G17" s="438">
        <v>594</v>
      </c>
      <c r="H17" s="328">
        <v>29359</v>
      </c>
      <c r="I17" s="367">
        <f t="shared" si="2"/>
        <v>594</v>
      </c>
      <c r="J17" s="328">
        <f t="shared" si="3"/>
        <v>31767.119999999999</v>
      </c>
      <c r="K17" s="438">
        <v>31</v>
      </c>
      <c r="L17" s="368">
        <v>6214</v>
      </c>
      <c r="M17" s="328">
        <f t="shared" si="4"/>
        <v>31</v>
      </c>
      <c r="N17" s="368">
        <f t="shared" si="5"/>
        <v>6214.57</v>
      </c>
    </row>
    <row r="18" spans="1:14" ht="19.5" customHeight="1">
      <c r="A18" s="365">
        <v>12</v>
      </c>
      <c r="B18" s="369" t="s">
        <v>106</v>
      </c>
      <c r="C18" s="438">
        <v>260</v>
      </c>
      <c r="D18" s="528">
        <v>37362</v>
      </c>
      <c r="E18" s="367">
        <f t="shared" si="0"/>
        <v>260</v>
      </c>
      <c r="F18" s="368">
        <f t="shared" si="1"/>
        <v>37362</v>
      </c>
      <c r="G18" s="438">
        <v>877.65</v>
      </c>
      <c r="H18" s="328">
        <v>44276</v>
      </c>
      <c r="I18" s="367">
        <f t="shared" si="2"/>
        <v>877.65</v>
      </c>
      <c r="J18" s="328">
        <f t="shared" si="3"/>
        <v>46936.721999999994</v>
      </c>
      <c r="K18" s="526">
        <v>16</v>
      </c>
      <c r="L18" s="527">
        <v>3208</v>
      </c>
      <c r="M18" s="328">
        <f t="shared" si="4"/>
        <v>16</v>
      </c>
      <c r="N18" s="368">
        <f t="shared" si="5"/>
        <v>3207.52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1580</v>
      </c>
      <c r="D19" s="412">
        <f t="shared" si="6"/>
        <v>221528.2</v>
      </c>
      <c r="E19" s="412">
        <f t="shared" si="6"/>
        <v>1569</v>
      </c>
      <c r="F19" s="373">
        <f>SUM(F7:F18)</f>
        <v>225465.3</v>
      </c>
      <c r="G19" s="412">
        <f>SUM(G7:G18)</f>
        <v>4067.65</v>
      </c>
      <c r="H19" s="412">
        <f>SUM(H7:H18)</f>
        <v>198403</v>
      </c>
      <c r="I19" s="412">
        <f>SUM(I7:I18)</f>
        <v>4067.65</v>
      </c>
      <c r="J19" s="412">
        <f>SUM(J7:J18)</f>
        <v>217537.92199999996</v>
      </c>
      <c r="K19" s="412">
        <f t="shared" si="6"/>
        <v>238</v>
      </c>
      <c r="L19" s="412">
        <f t="shared" si="6"/>
        <v>47659.3</v>
      </c>
      <c r="M19" s="412">
        <f>SUM(M7:M18)</f>
        <v>238</v>
      </c>
      <c r="N19" s="373">
        <f>SUM(N7:N18)</f>
        <v>47711.859999999993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225465.3</v>
      </c>
      <c r="G27" s="412"/>
      <c r="H27" s="372"/>
      <c r="I27" s="372"/>
      <c r="J27" s="405">
        <f>J19-J26</f>
        <v>217537.92199999996</v>
      </c>
      <c r="K27" s="405"/>
      <c r="L27" s="405"/>
      <c r="M27" s="405"/>
      <c r="N27" s="405">
        <f>N19-N26</f>
        <v>47711.859999999993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225.5</v>
      </c>
      <c r="G28" s="415"/>
      <c r="H28" s="415"/>
      <c r="I28" s="415"/>
      <c r="J28" s="415">
        <f>ROUND(J27/1000,1)</f>
        <v>217.5</v>
      </c>
      <c r="K28" s="415"/>
      <c r="L28" s="415"/>
      <c r="M28" s="415"/>
      <c r="N28" s="415">
        <f>ROUND(N27/1000,1)</f>
        <v>47.7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3"/>
      <c r="H31" s="583"/>
      <c r="I31" s="422"/>
      <c r="J31" s="584" t="str">
        <f>+'Ekamut-caxs'!D68</f>
        <v>Լ.Տեփոյան</v>
      </c>
      <c r="K31" s="584"/>
      <c r="L31" s="423"/>
      <c r="N31" s="424"/>
    </row>
    <row r="32" spans="1:14" s="360" customFormat="1">
      <c r="C32" s="425"/>
      <c r="D32" s="425"/>
      <c r="E32" s="426"/>
      <c r="F32" s="426"/>
      <c r="G32" s="585" t="s">
        <v>90</v>
      </c>
      <c r="H32" s="585"/>
      <c r="I32" s="427"/>
      <c r="J32" s="585" t="s">
        <v>107</v>
      </c>
      <c r="K32" s="585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4"/>
      <c r="H33" s="584"/>
      <c r="I33" s="430"/>
      <c r="J33" s="584" t="str">
        <f>+'Ekamut-caxs'!D70</f>
        <v>Ն.Սարգսյան</v>
      </c>
      <c r="K33" s="584"/>
      <c r="L33" s="423"/>
    </row>
    <row r="34" spans="2:13" s="360" customFormat="1">
      <c r="C34" s="431"/>
      <c r="D34" s="431"/>
      <c r="G34" s="585" t="s">
        <v>90</v>
      </c>
      <c r="H34" s="585"/>
      <c r="I34" s="427"/>
      <c r="J34" s="585" t="s">
        <v>107</v>
      </c>
      <c r="K34" s="585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593" t="s">
        <v>238</v>
      </c>
      <c r="J37" s="593"/>
      <c r="L37" s="593" t="s">
        <v>239</v>
      </c>
      <c r="M37" s="593"/>
    </row>
    <row r="38" spans="2:13" s="444" customFormat="1" ht="15.6" customHeight="1">
      <c r="E38" s="593" t="s">
        <v>240</v>
      </c>
      <c r="F38" s="593"/>
      <c r="I38" s="593"/>
      <c r="J38" s="593"/>
      <c r="L38" s="593"/>
      <c r="M38" s="593"/>
    </row>
    <row r="39" spans="2:13" s="444" customFormat="1">
      <c r="E39" s="593"/>
      <c r="F39" s="593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22" workbookViewId="0">
      <selection activeCell="H60" sqref="H60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5" t="s">
        <v>66</v>
      </c>
      <c r="B1" s="595"/>
      <c r="C1" s="595"/>
      <c r="D1" s="595"/>
      <c r="E1" s="595"/>
      <c r="F1" s="595"/>
    </row>
    <row r="2" spans="1:7" ht="29.25" customHeight="1">
      <c r="A2" s="596" t="str">
        <f>+'Ekamut-caxs'!A7:D7</f>
        <v xml:space="preserve">«Դավթաշենի շախմատի դպրոց» ՀՈԱԿ-ի </v>
      </c>
      <c r="B2" s="596"/>
      <c r="C2" s="596"/>
      <c r="D2" s="596"/>
      <c r="E2" s="596"/>
      <c r="F2" s="596"/>
    </row>
    <row r="3" spans="1:7" ht="34.9" customHeight="1">
      <c r="A3" s="596" t="s">
        <v>237</v>
      </c>
      <c r="B3" s="596"/>
      <c r="C3" s="596"/>
      <c r="D3" s="596"/>
      <c r="E3" s="596"/>
      <c r="F3" s="596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14</v>
      </c>
      <c r="D7" s="297">
        <f>SUM(D8:D10)</f>
        <v>227</v>
      </c>
      <c r="E7" s="300">
        <f>SUM(E8:E10)</f>
        <v>0</v>
      </c>
      <c r="F7" s="299">
        <f>SUM(F8:F10)</f>
        <v>4</v>
      </c>
    </row>
    <row r="8" spans="1:7" ht="25.5" customHeight="1">
      <c r="A8" s="302">
        <v>1.1000000000000001</v>
      </c>
      <c r="B8" s="303" t="s">
        <v>250</v>
      </c>
      <c r="C8" s="304">
        <v>14</v>
      </c>
      <c r="D8" s="302">
        <v>227</v>
      </c>
      <c r="E8" s="305">
        <v>0</v>
      </c>
      <c r="F8" s="304">
        <v>4</v>
      </c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14</v>
      </c>
      <c r="D23" s="307">
        <f>D7+D11+D15+D19</f>
        <v>227</v>
      </c>
      <c r="E23" s="310">
        <f>E7+E11+E15+E19</f>
        <v>0</v>
      </c>
      <c r="F23" s="309">
        <f>F7+F11+F15+F19</f>
        <v>4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7" t="str">
        <f>+'Ekamut-caxs'!D68</f>
        <v>Լ.Տեփոյան</v>
      </c>
      <c r="E28" s="597"/>
    </row>
    <row r="29" spans="1:6" ht="11.25" customHeight="1">
      <c r="B29" s="311" t="s">
        <v>4</v>
      </c>
      <c r="D29" s="598" t="s">
        <v>5</v>
      </c>
      <c r="E29" s="598"/>
    </row>
    <row r="30" spans="1:6" ht="24" customHeight="1">
      <c r="B30" s="301" t="s">
        <v>6</v>
      </c>
      <c r="D30" s="597" t="str">
        <f>+'Ekamut-caxs'!D70</f>
        <v>Ն.Սարգսյան</v>
      </c>
      <c r="E30" s="597"/>
    </row>
    <row r="31" spans="1:6" ht="16.5" customHeight="1">
      <c r="B31" s="293" t="s">
        <v>181</v>
      </c>
      <c r="D31" s="594" t="s">
        <v>5</v>
      </c>
      <c r="E31" s="594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GVxMtlsz+QfbofMh2bx+NSCVoN4uBzow++daKiWNvTc=</DigestValue>
    </Reference>
    <Reference Type="http://www.w3.org/2000/09/xmldsig#Object" URI="#idOfficeObject">
      <DigestMethod Algorithm="http://www.w3.org/2001/04/xmlenc#sha256"/>
      <DigestValue>Ih2Jbe/ywoTQpqpmC2pBAkfxCl57F8Olu+oJwBWO3KA=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EfBy+zZ6Eix7UM8LdmyAkPWz8NBsGqC54BzYqHHKHW4=</DigestValue>
    </Reference>
    <Reference Type="http://www.w3.org/2000/09/xmldsig#Object" URI="#idValidSigLnImg">
      <DigestMethod Algorithm="http://www.w3.org/2001/04/xmlenc#sha256"/>
      <DigestValue>Po5lY8Jx7HkAvwkll7B77RpuGnhnmFfhCL2Gar3yMW0=</DigestValue>
    </Reference>
    <Reference Type="http://www.w3.org/2000/09/xmldsig#Object" URI="#idInvalidSigLnImg">
      <DigestMethod Algorithm="http://www.w3.org/2001/04/xmlenc#sha256"/>
      <DigestValue>yW2M+PrGtJHLd6IKCWvf0B0OkNMDc+DIxxn6SEdPr6g=</DigestValue>
    </Reference>
  </SignedInfo>
  <SignatureValue>BISwNbMXSzsiNQlM9dgtYki3L6SC2o9d7U234DRhREnO/Mcqur3KrWYldLf5CQckno9b5+0n+btD
LJL4GHRxUktm+DJWKlXjEDcc/hUxQdppfsnJftKCtII3LFWp+wauylbF6wattuEdZL/RCyUpim/u
WC3TVI43nXmr3X+JRt2zrYRC4FAj4+uNXGpF3UyHSYd6uryrfxQoEghFE/wZDnnqx9v7jxD2J/hG
/IVR9qUGM+J1fFf+RNnIYH8bfnvcYF86MYtw5fKtji/eqw9Wx1fEeXyZQWKJqkUAHE2Vg3bUBx08
9/lXaupzKxy//xLoNiacwvowrysLGxe25CRUiw==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o3BgMuFcpwLTZ85K18WmCpkgBA5kYevX2YVI0WDp8WE=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vuHjIXi+uR4CKukEqojETwqIqZceIC715fqUeXuaAaQ=</DigestValue>
      </Reference>
      <Reference URI="/xl/drawings/vmlDrawing2.vml?ContentType=application/vnd.openxmlformats-officedocument.vmlDrawing">
        <DigestMethod Algorithm="http://www.w3.org/2001/04/xmlenc#sha256"/>
        <DigestValue>FZMmB3kz4+bpeVb+6eflXhe+KuEH2xnq8f0cN39E9O8=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media/image2.emf?ContentType=image/x-emf">
        <DigestMethod Algorithm="http://www.w3.org/2001/04/xmlenc#sha256"/>
        <DigestValue>u5ba+HpfQnwBfE5ooNJuLyjR4/LQq8NZz+RkSkKHdu4=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vA3FydrEl3tgsL0rhSXicZvxYMyQJoO2EiKlwYKZxYM=</DigestValue>
      </Reference>
      <Reference URI="/xl/styles.xml?ContentType=application/vnd.openxmlformats-officedocument.spreadsheetml.styles+xml">
        <DigestMethod Algorithm="http://www.w3.org/2001/04/xmlenc#sha256"/>
        <DigestValue>xIV7HmIfjBww/tIOSc5iryQS+pu3+HgdRXY844Mt8bE=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3P868ZthgPY0lAaCVst15b2WvQ9U/svx7Rczw/qC++M=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b31F3O2ryqqJm31W59ytEKHDXzcoXHNBg66rodDyXhw=</DigestValue>
      </Reference>
      <Reference URI="/xl/worksheets/sheet2.xml?ContentType=application/vnd.openxmlformats-officedocument.spreadsheetml.worksheet+xml">
        <DigestMethod Algorithm="http://www.w3.org/2001/04/xmlenc#sha256"/>
        <DigestValue>Eew6fHpTyMwzFleyqdGLKRvg0QLIldDBlfu1hrvLEz8=</DigestValue>
      </Reference>
      <Reference URI="/xl/worksheets/sheet3.xml?ContentType=application/vnd.openxmlformats-officedocument.spreadsheetml.worksheet+xml">
        <DigestMethod Algorithm="http://www.w3.org/2001/04/xmlenc#sha256"/>
        <DigestValue>wDyAMA4JgpdOZXOwOwOFS/XGRb3B8V/nIy5M3YUJS8s=</DigestValue>
      </Reference>
      <Reference URI="/xl/worksheets/sheet4.xml?ContentType=application/vnd.openxmlformats-officedocument.spreadsheetml.worksheet+xml">
        <DigestMethod Algorithm="http://www.w3.org/2001/04/xmlenc#sha256"/>
        <DigestValue>47iCcjyMQ3pXD6SP3Z/WLzf36rVk99dyHVfuaodg1As=</DigestValue>
      </Reference>
      <Reference URI="/xl/worksheets/sheet5.xml?ContentType=application/vnd.openxmlformats-officedocument.spreadsheetml.worksheet+xml">
        <DigestMethod Algorithm="http://www.w3.org/2001/04/xmlenc#sha256"/>
        <DigestValue>vMRZ2CEuKNu2J6fjHzfWY9+Cvi23AX9dSEW4gxcWnOI=</DigestValue>
      </Reference>
      <Reference URI="/xl/worksheets/sheet6.xml?ContentType=application/vnd.openxmlformats-officedocument.spreadsheetml.worksheet+xml">
        <DigestMethod Algorithm="http://www.w3.org/2001/04/xmlenc#sha256"/>
        <DigestValue>tIO/2WDAqUaLkchkuBkBdAP/lBG+KaFiy2IjafaOmGI=</DigestValue>
      </Reference>
      <Reference URI="/xl/worksheets/sheet7.xml?ContentType=application/vnd.openxmlformats-officedocument.spreadsheetml.worksheet+xml">
        <DigestMethod Algorithm="http://www.w3.org/2001/04/xmlenc#sha256"/>
        <DigestValue>qoxuVNOT6Zj3NSd74u6Neb82k3Q7Buft8D3feoQww3M=</DigestValue>
      </Reference>
      <Reference URI="/xl/worksheets/sheet8.xml?ContentType=application/vnd.openxmlformats-officedocument.spreadsheetml.worksheet+xml">
        <DigestMethod Algorithm="http://www.w3.org/2001/04/xmlenc#sha256"/>
        <DigestValue>TckS5esEsFNvN9yXnFv5JoPO1kZXS/o1trrS6U7PksE=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{36DAAB91-84CB-4DDD-A1E5-CC7CA9399EBB}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2023-04-12T11:06:11Z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2k60VAAAAEwAAAAAAAABIAAAAAAAAAHxKW3j6fwAAiJN4ePp/AADATlt4+n8AAAEAAAAAAAAADnRbePp/AAAAAAL3+n8AAAAAAAAAAAAAAAAAAAAAAABgtpOtFQAAAHAcDchBAQAA2+Db9Pp/AACQt5OtFQAAACm4k60V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oIZKtFQAAAAAAAAAAAAAAiD7/9Pp/AAAAAAAAAAAAAAkAAAAAAAAAAAEAAAAAAADYQ8l3+n8AAAAAAAAAAAAAAAAAAAAAAACFvxiZpHsAAKgikq0VAAAAAAAAAAAAAAAQiJTVQQEAAHAcDchBAQAA0COSrQAAAAAAAAAAAAAAAAcAAAAAAAAAqH7b1UEBAAAMI5KtFQAAAEkjkq0VAAAAcc3X9Pp/AAABAAAAQQEAAIAmkq0AAAAAAAAAAAAAAAAAAAAAAAAAAHAcDchBAQAA2+Db9Pp/AACwIpKtFQAAAEkjkq0VAAAA0JGU1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UZvjAgAAAIEmkq0VAAAAuN46d/p/AACIPv/0+n8AAAAAAAAAAAAAAAAAAAAAAABwI5vjQQEAAFhaO3f6fwAAAAAAAAAAAAAAAAAAAAAAAHW7GJmkewAAcD+b40EBAABwP5vjQQEAAOD///8AAAAAcBwNyEEBAACYKJKtAAAAAAAAAAAAAAAABgAAAAAAAAAgAAAAAAAAALwnkq0VAAAA+SeSrRUAAABxzdf0+n8AACC6SeNBAQAA0Jc7dwAAAAAQ5dHFQQEAAAAAAAAAAAAAcBwNyEEBAADb4Nv0+n8AAGAnkq0VAAAA+SeSrRUAAABwyd/a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/EiX//////2wjAAAAAAEE4AaMgkEBAACeEDX//////x68NqVQiAAAyKK/1UEBAACofpOtFQAAALBJgONBAQAAsHyTrRUAAADgBoyCAAAAALBJgONBAQAArO8H9fp/AAAAAAAAAAAAANvg2/T6fwAA4HyTrRUAAABkAAAAAAAAAAgAdYB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2k60VAAAAEwAAAAAAAABIAAAAAAAAAHxKW3j6fwAAiJN4ePp/AADATlt4+n8AAAEAAAAAAAAADnRbePp/AAAAAAL3+n8AAAAAAAAAAAAAAAAAAAAAAABgtpOtFQAAAHAcDchBAQAA2+Db9Pp/AACQt5OtFQAAACm4k60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oIZKtFQAAAAAAAAAAAAAAiD7/9Pp/AAAAAAAAAAAAAAkAAAAAAAAAAAEAAAAAAADYQ8l3+n8AAAAAAAAAAAAAAAAAAAAAAACFvxiZpHsAAKgikq0VAAAAAAAAAAAAAAAQiJTVQQEAAHAcDchBAQAA0COSrQAAAAAAAAAAAAAAAAcAAAAAAAAAqH7b1UEBAAAMI5KtFQAAAEkjkq0VAAAAcc3X9Pp/AAABAAAAQQEAAIAmkq0AAAAAAAAAAAAAAAAAAAAAAAAAAHAcDchBAQAA2+Db9Pp/AACwIpKtFQAAAEkjkq0VAAAA0JGU1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UZvjAgAAAIEmkq0VAAAAuN46d/p/AACIPv/0+n8AAAAAAAAAAAAAAAAAAAAAAABwI5vjQQEAAFhaO3f6fwAAAAAAAAAAAAAAAAAAAAAAAHW7GJmkewAAcD+b40EBAABwP5vjQQEAAOD///8AAAAAcBwNyEEBAACYKJKtAAAAAAAAAAAAAAAABgAAAAAAAAAgAAAAAAAAALwnkq0VAAAA+SeSrRUAAABxzdf0+n8AACC6SeNBAQAA0Jc7dwAAAAAQ5dHFQQEAAAAAAAAAAAAAcBwNyEEBAADb4Nv0+n8AAGAnkq0VAAAA+SeSrRUAAABwyd/a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2TrRUAAAAAAAAAAAAAAAAAAAAAAAAAAAAAAAAAAACAc0vbQQEAAAgAAAAAAAAAgXwI9fp/AADwVMPjQQEAAAAAAAAAAAAAAQAAAAAAAAAAAAAAAAAAAAEAAABBAQAA48AA7fp/AACCEPv//////2wjAAAAAAEE4AaMgkEBAACeEDX//////x68NqVQiAAAyKK/1UEBAACofpOtFQAAALBJgONBAQAAsHyTrRUAAADgBoyCAAAAALBJgONBAQAArO8H9fp/AAAAAAAAAAAAANvg2/T6fwAA4HyTrRUAAABkAAAAAAAAAAgAdoB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Z05N55VyIfuzrTI7uHbZ7g4QHimQBoQx5o1+8sae8Sw=</DigestValue>
    </Reference>
    <Reference Type="http://www.w3.org/2000/09/xmldsig#Object" URI="#idOfficeObject">
      <DigestMethod Algorithm="http://www.w3.org/2001/04/xmlenc#sha256"/>
      <DigestValue>IPRQ1dR3s/NpGJAyEqdiy+JWjh9lAPiitInJBTO+sT8=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AxSfmy7BDFYmgXQZtvPDNvbWB3aM9jsku92PTjNILqk=</DigestValue>
    </Reference>
    <Reference Type="http://www.w3.org/2000/09/xmldsig#Object" URI="#idValidSigLnImg">
      <DigestMethod Algorithm="http://www.w3.org/2001/04/xmlenc#sha256"/>
      <DigestValue>zjkbwpSfdF70SQOO6tqteMuZkvPoQCbujBiuLFudRew=</DigestValue>
    </Reference>
    <Reference Type="http://www.w3.org/2000/09/xmldsig#Object" URI="#idInvalidSigLnImg">
      <DigestMethod Algorithm="http://www.w3.org/2001/04/xmlenc#sha256"/>
      <DigestValue>hQJKjw6UIpXJc0BVw/oiMlmruAVfcGSqG9cbcfdM9w0=</DigestValue>
    </Reference>
  </SignedInfo>
  <SignatureValue>PvzQeMyYSIeBeQs7/TSD7GvhUfZ+0R8T7EFIjTXLRfVNpoIjQo+NBg/1M9w1KsZV83kxop1Z0+dQ
7pKRltraR7qWyoB63xnopwG4im6Ks8hGlpOVGNMnkZvScD5jFdVjaUfIvsNhrckSiJPPfS88qUpZ
lmIUQ3v4e92A+B96+Xi+JT/T82BjZ8C5KUtkBKJHm0NPl7bECrFkunfd7Hmv4eMLcdVUK9BzTdl7
FDWW+Ie3fmEnDypuUgNu8hGrT1I5xxxszlioy47V+LxgV0HkP/Ov2C8Mpqj8emZhTK+WSsdHH/Oz
fhe9W7jrPVIDX1cGosF8Ud90MlQpux9S+rkJEg==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o3BgMuFcpwLTZ85K18WmCpkgBA5kYevX2YVI0WDp8WE=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vuHjIXi+uR4CKukEqojETwqIqZceIC715fqUeXuaAaQ=</DigestValue>
      </Reference>
      <Reference URI="/xl/drawings/vmlDrawing2.vml?ContentType=application/vnd.openxmlformats-officedocument.vmlDrawing">
        <DigestMethod Algorithm="http://www.w3.org/2001/04/xmlenc#sha256"/>
        <DigestValue>FZMmB3kz4+bpeVb+6eflXhe+KuEH2xnq8f0cN39E9O8=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media/image2.emf?ContentType=image/x-emf">
        <DigestMethod Algorithm="http://www.w3.org/2001/04/xmlenc#sha256"/>
        <DigestValue>u5ba+HpfQnwBfE5ooNJuLyjR4/LQq8NZz+RkSkKHdu4=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vA3FydrEl3tgsL0rhSXicZvxYMyQJoO2EiKlwYKZxYM=</DigestValue>
      </Reference>
      <Reference URI="/xl/styles.xml?ContentType=application/vnd.openxmlformats-officedocument.spreadsheetml.styles+xml">
        <DigestMethod Algorithm="http://www.w3.org/2001/04/xmlenc#sha256"/>
        <DigestValue>xIV7HmIfjBww/tIOSc5iryQS+pu3+HgdRXY844Mt8bE=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3P868ZthgPY0lAaCVst15b2WvQ9U/svx7Rczw/qC++M=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b31F3O2ryqqJm31W59ytEKHDXzcoXHNBg66rodDyXhw=</DigestValue>
      </Reference>
      <Reference URI="/xl/worksheets/sheet2.xml?ContentType=application/vnd.openxmlformats-officedocument.spreadsheetml.worksheet+xml">
        <DigestMethod Algorithm="http://www.w3.org/2001/04/xmlenc#sha256"/>
        <DigestValue>Eew6fHpTyMwzFleyqdGLKRvg0QLIldDBlfu1hrvLEz8=</DigestValue>
      </Reference>
      <Reference URI="/xl/worksheets/sheet3.xml?ContentType=application/vnd.openxmlformats-officedocument.spreadsheetml.worksheet+xml">
        <DigestMethod Algorithm="http://www.w3.org/2001/04/xmlenc#sha256"/>
        <DigestValue>wDyAMA4JgpdOZXOwOwOFS/XGRb3B8V/nIy5M3YUJS8s=</DigestValue>
      </Reference>
      <Reference URI="/xl/worksheets/sheet4.xml?ContentType=application/vnd.openxmlformats-officedocument.spreadsheetml.worksheet+xml">
        <DigestMethod Algorithm="http://www.w3.org/2001/04/xmlenc#sha256"/>
        <DigestValue>47iCcjyMQ3pXD6SP3Z/WLzf36rVk99dyHVfuaodg1As=</DigestValue>
      </Reference>
      <Reference URI="/xl/worksheets/sheet5.xml?ContentType=application/vnd.openxmlformats-officedocument.spreadsheetml.worksheet+xml">
        <DigestMethod Algorithm="http://www.w3.org/2001/04/xmlenc#sha256"/>
        <DigestValue>vMRZ2CEuKNu2J6fjHzfWY9+Cvi23AX9dSEW4gxcWnOI=</DigestValue>
      </Reference>
      <Reference URI="/xl/worksheets/sheet6.xml?ContentType=application/vnd.openxmlformats-officedocument.spreadsheetml.worksheet+xml">
        <DigestMethod Algorithm="http://www.w3.org/2001/04/xmlenc#sha256"/>
        <DigestValue>tIO/2WDAqUaLkchkuBkBdAP/lBG+KaFiy2IjafaOmGI=</DigestValue>
      </Reference>
      <Reference URI="/xl/worksheets/sheet7.xml?ContentType=application/vnd.openxmlformats-officedocument.spreadsheetml.worksheet+xml">
        <DigestMethod Algorithm="http://www.w3.org/2001/04/xmlenc#sha256"/>
        <DigestValue>qoxuVNOT6Zj3NSd74u6Neb82k3Q7Buft8D3feoQww3M=</DigestValue>
      </Reference>
      <Reference URI="/xl/worksheets/sheet8.xml?ContentType=application/vnd.openxmlformats-officedocument.spreadsheetml.worksheet+xml">
        <DigestMethod Algorithm="http://www.w3.org/2001/04/xmlenc#sha256"/>
        <DigestValue>TckS5esEsFNvN9yXnFv5JoPO1kZXS/o1trrS6U7PksE=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{95421884-F4A9-4173-A332-08B7D2290C7F}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2023-04-12T11:06:25Z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2k60VAAAAEwAAAAAAAABIAAAAAAAAAHxKW3j6fwAAiJN4ePp/AADATlt4+n8AAAEAAAAAAAAADnRbePp/AAAAAAL3+n8AAAAAAAAAAAAAAAAAAAAAAABgtpOtFQAAAHAcDchBAQAA2+Db9Pp/AACQt5OtFQAAACm4k60V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oIZKtFQAAAAAAAAAAAAAAiD7/9Pp/AAAAAAAAAAAAAAkAAAAAAAAAAAEAAAAAAADYQ8l3+n8AAAAAAAAAAAAAAAAAAAAAAACFvxiZpHsAAKgikq0VAAAAAAAAAAAAAAAQiJTVQQEAAHAcDchBAQAA0COSrQAAAAAAAAAAAAAAAAcAAAAAAAAAqH7b1UEBAAAMI5KtFQAAAEkjkq0VAAAAcc3X9Pp/AAABAAAAQQEAAIAmkq0AAAAAAAAAAAAAAAAAAAAAAAAAAHAcDchBAQAA2+Db9Pp/AACwIpKtFQAAAEkjkq0VAAAA0JGU1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UZvjAgAAAIEmkq0VAAAAuN46d/p/AACIPv/0+n8AAAAAAAAAAAAAAAAAAAAAAABwI5vjQQEAAFhaO3f6fwAAAAAAAAAAAAAAAAAAAAAAAHW7GJmkewAAcD+b40EBAABwP5vjQQEAAOD///8AAAAAcBwNyEEBAACYKJKtAAAAAAAAAAAAAAAABgAAAAAAAAAgAAAAAAAAALwnkq0VAAAA+SeSrRUAAABxzdf0+n8AACC6SeNBAQAA0Jc7dwAAAAAQ5dHFQQEAAAAAAAAAAAAAcBwNyEEBAADb4Nv0+n8AAGAnkq0VAAAA+SeSrRUAAABwyd/a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1EeD//////2wjAAAAAAEEAAAX4kEBAACeEDX//////x68NqVQiAAAyKK/1UEBAACofpOtFQAAALBJgONBAQAAsHyTrRUAAAAAABfiAAAAALBJgONBAQAArO8H9fp/AAAAAAAAAAAAANvg2/T6fwAA4HyTrRUAAABkAAAAAAAAAAgArIB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R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MC2k60VAAAAEwAAAAAAAABIAAAAAAAAAHxKW3j6fwAAiJN4ePp/AADATlt4+n8AAAEAAAAAAAAADnRbePp/AAAAAAL3+n8AAAAAAAAAAAAAAAAAAAAAAABgtpOtFQAAAHAcDchBAQAA2+Db9Pp/AACQt5OtFQAAACm4k60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oIZKtFQAAAAAAAAAAAAAAiD7/9Pp/AAAAAAAAAAAAAAkAAAAAAAAAAAEAAAAAAADYQ8l3+n8AAAAAAAAAAAAAAAAAAAAAAACFvxiZpHsAAKgikq0VAAAAAAAAAAAAAAAQiJTVQQEAAHAcDchBAQAA0COSrQAAAAAAAAAAAAAAAAcAAAAAAAAAqH7b1UEBAAAMI5KtFQAAAEkjkq0VAAAAcc3X9Pp/AAABAAAAQQEAAIAmkq0AAAAAAAAAAAAAAAAAAAAAAAAAAHAcDchBAQAA2+Db9Pp/AACwIpKtFQAAAEkjkq0VAAAA0JGU1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UZvjAgAAAIEmkq0VAAAAuN46d/p/AACIPv/0+n8AAAAAAAAAAAAAAAAAAAAAAABwI5vjQQEAAFhaO3f6fwAAAAAAAAAAAAAAAAAAAAAAAHW7GJmkewAAcD+b40EBAABwP5vjQQEAAOD///8AAAAAcBwNyEEBAACYKJKtAAAAAAAAAAAAAAAABgAAAAAAAAAgAAAAAAAAALwnkq0VAAAA+SeSrRUAAABxzdf0+n8AACC6SeNBAQAA0Jc7dwAAAAAQ5dHFQQEAAAAAAAAAAAAAcBwNyEEBAADb4Nv0+n8AAGAnkq0VAAAA+SeSrRUAAABwyd/aQ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2TrRUAAAAAAAAAAAAAAAAAAAAAAAAAAAAAAAAAAACQEv/kQQEAAAgAAAAAAAAAgXwI9fp/AADwVMPjQQEAAAAAAAAAAAAAAQAAAAAAAAAAAMrFQQEAAAEAAABBAQAA48AA7fp/AAC+EaD//////2wjAAAAAAEEAAAX4kEBAACeEDX//////x68NqVQiAAAyKK/1UEBAACofpOtFQAAALBJgONBAQAAsHyTrRUAAAAAABfiAAAAALBJgONBAQAArO8H9fp/AAAAAAAAAAAAANvg2/T6fwAA4HyTrRUAAABkAAAAAAAAAAgAr4B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R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2023-03-01T05:10:38Z</cp:lastPrinted>
  <dcterms:created xsi:type="dcterms:W3CDTF">1996-10-14T23:33:28Z</dcterms:created>
  <dcterms:modified xsi:type="dcterms:W3CDTF">2023-04-06T06:46:16Z</dcterms:modified>
</cp:coreProperties>
</file>